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majerowicz\OneDrive\Accréditations\Licences &amp; Masters\Nouvelle accréditation 24-28\Projets maquettes\Etape 3 - Modifications et maquettes tardives (printemps 2024)\LLCER\Licence\Majeures-Mineures\"/>
    </mc:Choice>
  </mc:AlternateContent>
  <xr:revisionPtr revIDLastSave="5" documentId="13_ncr:1_{770CF807-AFF0-417E-AAC9-13E339CC805F}" xr6:coauthVersionLast="47" xr6:coauthVersionMax="47" xr10:uidLastSave="{5EF84B44-0D99-423E-97F3-DD3508CF731F}"/>
  <bookViews>
    <workbookView xWindow="-120" yWindow="-120" windowWidth="29040" windowHeight="15720" firstSheet="1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  <sheet name="S5 Maj-Min" sheetId="20" r:id="rId8"/>
    <sheet name=" S5 MCC Maj-Min" sheetId="21" r:id="rId9"/>
    <sheet name=" S6 Maj-Min" sheetId="23" r:id="rId10"/>
    <sheet name="S6 MCC Maj-Min" sheetId="22" r:id="rId11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22" l="1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B26" i="22"/>
  <c r="A26" i="22"/>
  <c r="C25" i="22"/>
  <c r="B25" i="22"/>
  <c r="A25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B15" i="22"/>
  <c r="E13" i="22"/>
  <c r="B13" i="22"/>
  <c r="E10" i="22"/>
  <c r="H7" i="22"/>
  <c r="E7" i="22"/>
  <c r="B7" i="22"/>
  <c r="C300" i="21"/>
  <c r="B300" i="21"/>
  <c r="A300" i="21"/>
  <c r="C299" i="21"/>
  <c r="B299" i="21"/>
  <c r="A299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26" i="21"/>
  <c r="B26" i="21"/>
  <c r="A26" i="21"/>
  <c r="C25" i="21"/>
  <c r="B25" i="21"/>
  <c r="A25" i="21"/>
  <c r="B24" i="21"/>
  <c r="A24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E15" i="21"/>
  <c r="B15" i="21"/>
  <c r="E13" i="21"/>
  <c r="B13" i="21"/>
  <c r="E10" i="21"/>
  <c r="H7" i="21"/>
  <c r="E7" i="21"/>
  <c r="B7" i="21"/>
  <c r="H13" i="23"/>
  <c r="E13" i="23"/>
  <c r="B13" i="23"/>
  <c r="E10" i="23"/>
  <c r="H7" i="23"/>
  <c r="E7" i="23"/>
  <c r="B7" i="23"/>
  <c r="H15" i="20"/>
  <c r="H13" i="20"/>
  <c r="E10" i="20"/>
  <c r="H7" i="20"/>
  <c r="E7" i="20"/>
  <c r="B7" i="20"/>
  <c r="C19" i="18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H15" i="23" l="1"/>
  <c r="A10" i="17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<sst xmlns="http://schemas.openxmlformats.org/spreadsheetml/2006/main" count="1259" uniqueCount="326">
  <si>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</si>
  <si>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</si>
  <si>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</si>
  <si>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</si>
  <si>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</si>
  <si>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</si>
  <si>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</si>
  <si>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</si>
  <si>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</si>
  <si>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</si>
  <si>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</si>
  <si>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</si>
  <si>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</si>
  <si>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</si>
  <si>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</si>
  <si>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</si>
  <si>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</si>
  <si>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</si>
  <si>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</si>
  <si>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</si>
  <si>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</si>
  <si>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</si>
  <si>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</si>
  <si>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</si>
  <si>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</si>
  <si>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</si>
  <si>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</si>
  <si>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</si>
  <si>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</si>
  <si>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</si>
  <si>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</si>
  <si>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</si>
  <si>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</si>
  <si>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</si>
  <si>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</si>
  <si>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</si>
  <si>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</si>
  <si>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</si>
  <si>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</si>
  <si>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</si>
  <si>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</si>
  <si>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</si>
  <si>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</si>
  <si>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</si>
  <si>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</si>
  <si>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</si>
  <si>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</si>
  <si>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</si>
  <si>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</si>
  <si>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</si>
  <si>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</si>
  <si>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</si>
  <si>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</si>
  <si>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</si>
  <si>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</si>
  <si>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</si>
  <si>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</si>
  <si>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</si>
  <si>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</si>
  <si>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</si>
  <si>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</si>
  <si>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</si>
  <si>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</si>
  <si>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</si>
  <si>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</si>
  <si>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</si>
  <si>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</si>
  <si>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</si>
  <si>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</si>
  <si>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</si>
  <si>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</si>
  <si>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</si>
  <si>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</si>
  <si>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</si>
  <si>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</si>
  <si>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</si>
  <si>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</si>
  <si>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</si>
  <si>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</si>
  <si>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</si>
  <si>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</si>
  <si>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</si>
  <si>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</si>
  <si>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</si>
  <si>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</si>
  <si>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</si>
  <si>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</si>
  <si>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</si>
  <si>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</si>
  <si>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</si>
  <si>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</si>
  <si>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</si>
  <si>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</si>
  <si>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</si>
  <si>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</si>
  <si>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</si>
  <si>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</si>
  <si>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</si>
  <si>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</si>
  <si>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</si>
  <si>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</si>
  <si>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</si>
  <si>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</si>
  <si>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</si>
  <si>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</si>
  <si>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</si>
  <si>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</si>
  <si>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</si>
  <si>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</si>
  <si>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</si>
  <si>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</si>
  <si>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</si>
  <si>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</si>
  <si>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</si>
  <si>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</si>
  <si>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</si>
  <si>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</si>
  <si>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</si>
  <si>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</si>
  <si>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</si>
  <si>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</si>
  <si>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</si>
  <si>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</si>
  <si>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</si>
  <si>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</si>
  <si>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</si>
  <si>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</si>
  <si>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</si>
  <si>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</si>
  <si>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</si>
  <si>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</si>
  <si>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</si>
  <si>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</si>
  <si>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</si>
  <si>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</si>
  <si>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</si>
  <si>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</si>
  <si>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</si>
  <si>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</si>
  <si>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</si>
  <si>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</si>
  <si>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</si>
  <si>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</si>
  <si>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</si>
  <si>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</si>
  <si>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</si>
  <si>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</si>
  <si>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</si>
  <si>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</si>
  <si>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</si>
  <si>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</si>
  <si>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</si>
  <si>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</si>
  <si>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</si>
  <si>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</si>
  <si>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</si>
  <si>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</si>
  <si>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</si>
  <si>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</si>
  <si>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</si>
  <si>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</si>
  <si>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</si>
  <si>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</si>
  <si>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</si>
  <si>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</si>
  <si>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</si>
  <si>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</si>
  <si>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</si>
  <si>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</si>
  <si>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</si>
  <si>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</si>
  <si>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</si>
  <si>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</si>
  <si>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</si>
  <si>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</si>
  <si>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</si>
  <si>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</si>
  <si>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</si>
  <si>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</si>
  <si>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</si>
  <si>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</si>
  <si>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</si>
  <si>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</si>
  <si>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</si>
  <si>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</si>
  <si>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</si>
  <si>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</si>
  <si>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</si>
  <si>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</si>
  <si>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</si>
  <si>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</si>
  <si>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</si>
  <si>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</si>
  <si>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</si>
  <si>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</si>
  <si>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</si>
  <si>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</si>
  <si>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</si>
  <si>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</si>
  <si>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Anglais LLCER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</si>
  <si>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</si>
  <si>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</si>
  <si>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</si>
  <si>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</si>
  <si>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</si>
  <si>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Compensation entre ECUE - Seconde chance : éliminer la pire des notes dans l'UE</t>
  </si>
  <si>
    <t>Obtention du Semestre</t>
  </si>
  <si>
    <t>Compensation entre les 4 UE disciplinaires. Pas de compensation pour l'UE compétences transversales.</t>
  </si>
  <si>
    <t>Obtention de l'Année</t>
  </si>
  <si>
    <t>Moyenne générale à 10/20 - compensation entre les semestres</t>
  </si>
  <si>
    <t>Note éliminatoire/ Note seuil</t>
  </si>
  <si>
    <t>Seuil de compensation : 08/20</t>
  </si>
  <si>
    <t>REDOUBLEMENT</t>
  </si>
  <si>
    <t xml:space="preserve">Années de L1 et L2 doivent être acquises pour un passage en L3 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</si>
  <si>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</si>
  <si>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</si>
  <si>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</si>
  <si>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</si>
  <si>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</si>
  <si>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</si>
  <si>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</si>
  <si>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</si>
  <si>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</si>
  <si>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</si>
  <si>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</si>
  <si>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</si>
  <si>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</si>
  <si>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</si>
  <si>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</si>
  <si>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</si>
  <si>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</si>
  <si>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</si>
  <si>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</si>
  <si>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</si>
  <si>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</si>
  <si>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</si>
  <si>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</si>
  <si>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</si>
  <si>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</si>
  <si>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</si>
  <si>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</si>
  <si>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</si>
  <si>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</si>
  <si>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</si>
  <si>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</si>
  <si>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</si>
  <si>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</si>
  <si>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UE1 Langue - Anglais</t>
  </si>
  <si>
    <t>Traduction - Anglais</t>
  </si>
  <si>
    <t>Langue et linguistique - Anglais</t>
  </si>
  <si>
    <t>UE2 Littérature - Anglais</t>
  </si>
  <si>
    <t>Littérature A - Anglais</t>
  </si>
  <si>
    <t>Littérature B - Anglais</t>
  </si>
  <si>
    <t>UE3 Civilisation - Anglais</t>
  </si>
  <si>
    <t>Civilisation A - Anglais</t>
  </si>
  <si>
    <t>Civilisation B - Anglais</t>
  </si>
  <si>
    <t>UE4 Arts et images - Anglais</t>
  </si>
  <si>
    <t>Arts et images A - Anglais</t>
  </si>
  <si>
    <t>Arts et images B - Anglais</t>
  </si>
  <si>
    <t>UE5 Mineure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</si>
  <si>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</si>
  <si>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</si>
  <si>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</si>
  <si>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</si>
  <si>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</si>
  <si>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</si>
  <si>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</si>
  <si>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</si>
  <si>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</si>
  <si>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</si>
  <si>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</si>
  <si>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</si>
  <si>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</si>
  <si>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</si>
  <si>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</si>
  <si>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</si>
  <si>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</si>
  <si>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</si>
  <si>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</si>
  <si>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</si>
  <si>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</si>
  <si>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</si>
  <si>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</si>
  <si>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</si>
  <si>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</si>
  <si>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</si>
  <si>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Autres</t>
  </si>
  <si>
    <t>recalcul :  éliminer la pire des notes</t>
  </si>
  <si>
    <t>recalcul :  éliminer la pire des notes en gardant 1 oral</t>
  </si>
  <si>
    <t>recalcul :  éliminer la pire des notes en gardant 1 TD</t>
  </si>
  <si>
    <t>recalcul :  éliminer la pire des notes en gardant  1 TD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</si>
  <si>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</si>
  <si>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</si>
  <si>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</si>
  <si>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</si>
  <si>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</si>
  <si>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recalcul : garder la meilleure note</t>
  </si>
  <si>
    <t>BLOC MAJEURE - LLCER</t>
  </si>
  <si>
    <t>1 BLOC MINEURE AU CHOIX</t>
  </si>
  <si>
    <t>MINEURE ESPAGNOL</t>
  </si>
  <si>
    <t>UE 5 LANGUE</t>
  </si>
  <si>
    <t>Traduction - Espagnol</t>
  </si>
  <si>
    <t>Langue et linguistique - Espagnol</t>
  </si>
  <si>
    <t>UE 6 OPTIONNELLE</t>
  </si>
  <si>
    <t>1 UE au choix :</t>
  </si>
  <si>
    <t>UE Littératures - Espagnol</t>
  </si>
  <si>
    <t>Littérature - Espagnol</t>
  </si>
  <si>
    <t>Textes et atelier d'écriture - Espagnol</t>
  </si>
  <si>
    <t>UE Civilisation- Espagnol</t>
  </si>
  <si>
    <t>Civilisation - Espagnol</t>
  </si>
  <si>
    <t>Études de documents civilisation - Espagnol</t>
  </si>
  <si>
    <t>UE Arts et images - Espagnol</t>
  </si>
  <si>
    <t>Arts et images A - Espagnol</t>
  </si>
  <si>
    <t>Arts et images B - Espagnol</t>
  </si>
  <si>
    <t>MINEURE ITALIEN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</si>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</sst>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3A3838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left" vertical="center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10" borderId="0" xfId="0" applyFill="1"/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1" borderId="1" xfId="0" applyFill="1" applyBorder="1" applyAlignment="1" applyProtection="1">
      <alignment horizontal="left" vertical="center" wrapText="1"/>
      <protection locked="0"/>
    </xf>
    <xf numFmtId="0" fontId="0" fillId="11" borderId="0" xfId="0" applyFill="1"/>
    <xf numFmtId="0" fontId="6" fillId="0" borderId="13" xfId="0" applyFont="1" applyBorder="1"/>
    <xf numFmtId="0" fontId="9" fillId="0" borderId="13" xfId="0" applyFont="1" applyBorder="1"/>
    <xf numFmtId="0" fontId="6" fillId="0" borderId="1" xfId="0" applyFont="1" applyBorder="1"/>
    <xf numFmtId="0" fontId="8" fillId="0" borderId="13" xfId="0" applyFont="1" applyBorder="1" applyAlignment="1" applyProtection="1">
      <alignment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6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D5CEF6E-71D9-4C72-80E4-FDFD69DEE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72032" cy="9181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8AC5436-E83C-4109-87A8-0A1AC61C2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087160" cy="90292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328F1C-193A-498F-BC6F-318D3DAF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0902" y="56029"/>
          <a:ext cx="7068222" cy="9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ACE5F0D-0804-47D0-8542-97DECACDD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087160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>
      <c r="A27" s="41" t="s">
        <v>120</v>
      </c>
      <c r="J27" s="1" t="s">
        <v>62</v>
      </c>
      <c r="K27" s="1" t="s">
        <v>121</v>
      </c>
      <c r="L27" s="1"/>
    </row>
    <row r="28" spans="1:12">
      <c r="A28" s="41" t="s">
        <v>122</v>
      </c>
      <c r="J28" s="1" t="s">
        <v>70</v>
      </c>
      <c r="K28" s="1" t="s">
        <v>123</v>
      </c>
      <c r="L28" s="1"/>
    </row>
    <row r="29" spans="1:12">
      <c r="A29" s="41" t="s">
        <v>124</v>
      </c>
      <c r="J29" s="1" t="s">
        <v>76</v>
      </c>
      <c r="K29" s="1" t="s">
        <v>125</v>
      </c>
      <c r="L29" s="1"/>
    </row>
    <row r="30" spans="1:12">
      <c r="A30" s="41" t="s">
        <v>126</v>
      </c>
      <c r="J30" s="1" t="s">
        <v>81</v>
      </c>
      <c r="K30" s="1" t="s">
        <v>127</v>
      </c>
      <c r="L30" s="1"/>
    </row>
    <row r="31" spans="1:12">
      <c r="A31" s="41" t="s">
        <v>128</v>
      </c>
      <c r="J31" s="1" t="s">
        <v>87</v>
      </c>
      <c r="K31" s="1" t="s">
        <v>129</v>
      </c>
      <c r="L31" s="1"/>
    </row>
    <row r="32" spans="1:1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>
      <c r="A42" s="41" t="s">
        <v>141</v>
      </c>
      <c r="J42" s="1" t="s">
        <v>98</v>
      </c>
      <c r="K42" s="1" t="s">
        <v>71</v>
      </c>
      <c r="L42" s="1"/>
    </row>
    <row r="43" spans="1:1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30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>
      <c r="A53" s="41" t="s">
        <v>152</v>
      </c>
    </row>
    <row r="54" spans="1:12">
      <c r="A54" s="41" t="s">
        <v>153</v>
      </c>
    </row>
    <row r="55" spans="1:12">
      <c r="A55" s="41" t="s">
        <v>154</v>
      </c>
    </row>
    <row r="56" spans="1:12">
      <c r="A56" s="41" t="s">
        <v>155</v>
      </c>
    </row>
    <row r="57" spans="1:12">
      <c r="A57" s="41" t="s">
        <v>156</v>
      </c>
    </row>
    <row r="58" spans="1:12">
      <c r="A58" s="41" t="s">
        <v>157</v>
      </c>
    </row>
    <row r="59" spans="1:12">
      <c r="A59" s="41" t="s">
        <v>158</v>
      </c>
    </row>
    <row r="60" spans="1:12">
      <c r="A60" s="41" t="s">
        <v>159</v>
      </c>
    </row>
    <row r="61" spans="1:12">
      <c r="A61" s="41" t="s">
        <v>160</v>
      </c>
    </row>
    <row r="62" spans="1:12" ht="30">
      <c r="A62" s="41" t="s">
        <v>161</v>
      </c>
    </row>
    <row r="63" spans="1:12" ht="30">
      <c r="A63" s="41" t="s">
        <v>162</v>
      </c>
    </row>
    <row r="64" spans="1:12">
      <c r="A64" s="41" t="s">
        <v>163</v>
      </c>
    </row>
    <row r="65" spans="1:1">
      <c r="A65" s="41" t="s">
        <v>164</v>
      </c>
    </row>
    <row r="66" spans="1:1">
      <c r="A66" s="41" t="s">
        <v>165</v>
      </c>
    </row>
    <row r="67" spans="1:1">
      <c r="A67" s="41" t="s">
        <v>166</v>
      </c>
    </row>
    <row r="68" spans="1:1">
      <c r="A68" s="41" t="s">
        <v>167</v>
      </c>
    </row>
    <row r="69" spans="1:1">
      <c r="A69" s="41" t="s">
        <v>168</v>
      </c>
    </row>
    <row r="70" spans="1:1">
      <c r="A70" s="41" t="s">
        <v>169</v>
      </c>
    </row>
    <row r="71" spans="1:1">
      <c r="A71" s="41" t="s">
        <v>170</v>
      </c>
    </row>
    <row r="72" spans="1:1">
      <c r="A72" s="41" t="s">
        <v>171</v>
      </c>
    </row>
    <row r="73" spans="1:1">
      <c r="A73" s="41" t="s">
        <v>172</v>
      </c>
    </row>
    <row r="74" spans="1:1">
      <c r="A74" s="41" t="s">
        <v>173</v>
      </c>
    </row>
    <row r="75" spans="1:1">
      <c r="A75" s="41" t="s">
        <v>174</v>
      </c>
    </row>
    <row r="76" spans="1:1">
      <c r="A76" s="41" t="s">
        <v>175</v>
      </c>
    </row>
    <row r="77" spans="1:1">
      <c r="A77" s="41" t="s">
        <v>176</v>
      </c>
    </row>
    <row r="78" spans="1:1">
      <c r="A78" s="41" t="s">
        <v>177</v>
      </c>
    </row>
    <row r="79" spans="1:1">
      <c r="A79" s="41" t="s">
        <v>178</v>
      </c>
    </row>
    <row r="80" spans="1:1">
      <c r="A80" s="41" t="s">
        <v>179</v>
      </c>
    </row>
    <row r="81" spans="1:1">
      <c r="A81" s="41" t="s">
        <v>180</v>
      </c>
    </row>
    <row r="82" spans="1:1">
      <c r="A82" s="41" t="s">
        <v>181</v>
      </c>
    </row>
    <row r="83" spans="1:1">
      <c r="A83" s="41" t="s">
        <v>182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92" t="s">
        <v>183</v>
      </c>
      <c r="B1" s="92"/>
      <c r="C1" s="92"/>
      <c r="D1" s="92"/>
      <c r="E1" s="92"/>
      <c r="F1" s="92"/>
      <c r="O1" s="86" t="s">
        <v>184</v>
      </c>
      <c r="P1" s="86"/>
    </row>
    <row r="2" spans="1:16">
      <c r="A2" s="92"/>
      <c r="B2" s="92"/>
      <c r="C2" s="92"/>
      <c r="D2" s="92"/>
      <c r="E2" s="92"/>
      <c r="F2" s="92"/>
      <c r="O2" s="86"/>
      <c r="P2" s="86"/>
    </row>
    <row r="3" spans="1:16">
      <c r="A3" s="86" t="s">
        <v>185</v>
      </c>
      <c r="B3" s="86"/>
      <c r="C3" s="86"/>
      <c r="D3" s="86" t="s">
        <v>186</v>
      </c>
      <c r="E3" s="86"/>
      <c r="F3" s="86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>
      <c r="A6" s="86" t="s">
        <v>189</v>
      </c>
      <c r="B6" s="86"/>
      <c r="C6" s="86"/>
      <c r="D6" s="86" t="s">
        <v>189</v>
      </c>
      <c r="E6" s="86"/>
      <c r="F6" s="86"/>
      <c r="O6" s="10">
        <f>'S5 Maquette'!I21*1.5</f>
        <v>0</v>
      </c>
      <c r="P6" s="10">
        <f>'S6 Maquette'!I21*1.5</f>
        <v>0</v>
      </c>
    </row>
    <row r="7" spans="1:16">
      <c r="A7" s="86" t="e">
        <f>SUM(A5,B5,C5)</f>
        <v>#REF!</v>
      </c>
      <c r="B7" s="86"/>
      <c r="C7" s="86"/>
      <c r="D7" s="86">
        <f>SUM(D5,E5,F5)</f>
        <v>246</v>
      </c>
      <c r="E7" s="86"/>
      <c r="F7" s="86"/>
      <c r="O7" s="10">
        <f>'S5 Maquette'!I22*1.5</f>
        <v>0</v>
      </c>
      <c r="P7" s="10">
        <f>'S6 Maquette'!I22*1.5</f>
        <v>0</v>
      </c>
    </row>
    <row r="8" spans="1:16">
      <c r="A8" s="86" t="s">
        <v>189</v>
      </c>
      <c r="B8" s="86"/>
      <c r="C8" s="86"/>
      <c r="D8" s="86"/>
      <c r="E8" s="86"/>
      <c r="F8" s="86"/>
      <c r="O8" s="10">
        <f>'S5 Maquette'!I23*1.5</f>
        <v>0</v>
      </c>
      <c r="P8" s="10">
        <f>'S6 Maquette'!I23*1.5</f>
        <v>0</v>
      </c>
    </row>
    <row r="9" spans="1:16">
      <c r="A9" s="86"/>
      <c r="B9" s="86"/>
      <c r="C9" s="86"/>
      <c r="D9" s="86"/>
      <c r="E9" s="86"/>
      <c r="F9" s="86"/>
      <c r="O9" s="10">
        <f>'S5 Maquette'!I24*1.5</f>
        <v>0</v>
      </c>
      <c r="P9" s="10">
        <f>'S6 Maquette'!I24*1.5</f>
        <v>0</v>
      </c>
    </row>
    <row r="10" spans="1:16">
      <c r="A10" s="86" t="e">
        <f>SUM(A7,D7)</f>
        <v>#REF!</v>
      </c>
      <c r="B10" s="86"/>
      <c r="C10" s="86"/>
      <c r="D10" s="86"/>
      <c r="E10" s="86"/>
      <c r="F10" s="86"/>
      <c r="O10" s="10">
        <f>'S5 Maquette'!I25*1.5</f>
        <v>0</v>
      </c>
      <c r="P10" s="10">
        <f>'S6 Maquette'!I25*1.5</f>
        <v>0</v>
      </c>
    </row>
    <row r="11" spans="1:16">
      <c r="A11" s="86"/>
      <c r="B11" s="86"/>
      <c r="C11" s="86"/>
      <c r="D11" s="86"/>
      <c r="E11" s="86"/>
      <c r="F11" s="86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 t="e">
        <f>'S5 Maquette'!#REF!*1.5</f>
        <v>#REF!</v>
      </c>
      <c r="P13" s="10">
        <f>'S6 Maquette'!I28*1.5</f>
        <v>0</v>
      </c>
    </row>
    <row r="14" spans="1:16">
      <c r="A14" s="87" t="s">
        <v>190</v>
      </c>
      <c r="B14" s="87"/>
      <c r="C14" s="87"/>
      <c r="D14" s="87"/>
      <c r="E14" s="87"/>
      <c r="F14" s="87"/>
      <c r="H14" s="88" t="s">
        <v>191</v>
      </c>
      <c r="I14" s="88"/>
      <c r="J14" s="88"/>
      <c r="K14" s="88"/>
      <c r="L14" s="88"/>
      <c r="M14" s="88"/>
      <c r="O14" s="10" t="e">
        <f>'S5 Maquette'!#REF!*1.5</f>
        <v>#REF!</v>
      </c>
      <c r="P14" s="10">
        <f>'S6 Maquette'!I29*1.5</f>
        <v>18</v>
      </c>
    </row>
    <row r="15" spans="1:16">
      <c r="A15" s="87"/>
      <c r="B15" s="87"/>
      <c r="C15" s="87"/>
      <c r="D15" s="87"/>
      <c r="E15" s="87"/>
      <c r="F15" s="87"/>
      <c r="H15" s="88"/>
      <c r="I15" s="88"/>
      <c r="J15" s="88"/>
      <c r="K15" s="88"/>
      <c r="L15" s="88"/>
      <c r="M15" s="88"/>
      <c r="O15" s="10" t="e">
        <f>'S5 Maquette'!#REF!*1.5</f>
        <v>#REF!</v>
      </c>
      <c r="P15" s="10">
        <f>'S6 Maquette'!I30*1.5</f>
        <v>0</v>
      </c>
    </row>
    <row r="16" spans="1:16">
      <c r="A16" s="86" t="s">
        <v>185</v>
      </c>
      <c r="B16" s="86"/>
      <c r="C16" s="86"/>
      <c r="D16" s="89" t="s">
        <v>186</v>
      </c>
      <c r="E16" s="90"/>
      <c r="F16" s="91"/>
      <c r="H16" s="86" t="s">
        <v>185</v>
      </c>
      <c r="I16" s="86"/>
      <c r="J16" s="86"/>
      <c r="K16" s="86" t="s">
        <v>186</v>
      </c>
      <c r="L16" s="86"/>
      <c r="M16" s="86"/>
      <c r="O16" s="10" t="e">
        <f>'S5 Maquette'!#REF!*1.5</f>
        <v>#REF!</v>
      </c>
      <c r="P16" s="10">
        <f>'S6 Maquette'!I31*1.5</f>
        <v>18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>
      <c r="A19" s="86" t="s">
        <v>189</v>
      </c>
      <c r="B19" s="86"/>
      <c r="C19" s="86"/>
      <c r="D19" s="86" t="s">
        <v>189</v>
      </c>
      <c r="E19" s="86"/>
      <c r="F19" s="86"/>
      <c r="O19" s="10" t="e">
        <f>'S5 Maquette'!#REF!*1.5</f>
        <v>#REF!</v>
      </c>
      <c r="P19" s="10">
        <f>'S6 Maquette'!I34*1.5</f>
        <v>18</v>
      </c>
    </row>
    <row r="20" spans="1:16">
      <c r="A20" s="86" t="e">
        <f>SUM(A18,B18,C18)</f>
        <v>#REF!</v>
      </c>
      <c r="B20" s="86"/>
      <c r="C20" s="86"/>
      <c r="D20" s="86">
        <f ca="1">SUM(D18,E18,F18)</f>
        <v>246</v>
      </c>
      <c r="E20" s="86"/>
      <c r="F20" s="86"/>
      <c r="O20" s="10" t="e">
        <f>'S5 Maquette'!#REF!*1.5</f>
        <v>#REF!</v>
      </c>
      <c r="P20" s="10">
        <f>'S6 Maquette'!I35*1.5</f>
        <v>18</v>
      </c>
    </row>
    <row r="21" spans="1:16">
      <c r="A21" s="86" t="s">
        <v>189</v>
      </c>
      <c r="B21" s="86"/>
      <c r="C21" s="86"/>
      <c r="D21" s="86"/>
      <c r="E21" s="86"/>
      <c r="F21" s="86"/>
      <c r="O21" s="10" t="e">
        <f>'S5 Maquette'!#REF!*1.5</f>
        <v>#REF!</v>
      </c>
      <c r="P21" s="10">
        <f>'S6 Maquette'!I36*1.5</f>
        <v>0</v>
      </c>
    </row>
    <row r="22" spans="1:16" ht="30" customHeight="1">
      <c r="A22" s="86" t="e">
        <f>SUM(A20,D20)</f>
        <v>#REF!</v>
      </c>
      <c r="B22" s="86"/>
      <c r="C22" s="86"/>
      <c r="D22" s="86"/>
      <c r="E22" s="86"/>
      <c r="F22" s="86"/>
      <c r="O22" s="10">
        <f>'S5 Maquette'!I28*1.5</f>
        <v>0</v>
      </c>
      <c r="P22" s="10">
        <f>'S6 Maquette'!I37*1.5</f>
        <v>18</v>
      </c>
    </row>
    <row r="23" spans="1:16">
      <c r="O23" s="10">
        <f>'S5 Maquette'!I29*1.5</f>
        <v>18</v>
      </c>
      <c r="P23" s="10">
        <f>'S6 Maquette'!I38*1.5</f>
        <v>18</v>
      </c>
    </row>
    <row r="24" spans="1:16">
      <c r="O24" s="10">
        <f>'S5 Maquette'!I30*1.5</f>
        <v>0</v>
      </c>
      <c r="P24" s="10">
        <f>'S6 Maquette'!I39*1.5</f>
        <v>0</v>
      </c>
    </row>
    <row r="25" spans="1:16">
      <c r="O25" s="10">
        <f>'S5 Maquette'!I31*1.5</f>
        <v>18</v>
      </c>
      <c r="P25" s="10">
        <f>'S6 Maquette'!I40*1.5</f>
        <v>0</v>
      </c>
    </row>
    <row r="26" spans="1:16">
      <c r="O26" s="10">
        <f>'S5 Maquette'!I32*1.5</f>
        <v>18</v>
      </c>
      <c r="P26" s="10">
        <f>'S6 Maquette'!I41*1.5</f>
        <v>0</v>
      </c>
    </row>
    <row r="27" spans="1:16">
      <c r="O27" s="10">
        <f>'S5 Maquette'!I33*1.5</f>
        <v>0</v>
      </c>
      <c r="P27" s="10">
        <f>'S6 Maquette'!I42*1.5</f>
        <v>0</v>
      </c>
    </row>
    <row r="28" spans="1:16">
      <c r="O28" s="10">
        <f>'S5 Maquette'!I34*1.5</f>
        <v>18</v>
      </c>
      <c r="P28" s="10">
        <f>'S6 Maquette'!I43*1.5</f>
        <v>0</v>
      </c>
    </row>
    <row r="29" spans="1:16">
      <c r="O29" s="10">
        <f>'S5 Maquette'!I35*1.5</f>
        <v>18</v>
      </c>
      <c r="P29" s="10">
        <f>'S6 Maquette'!I44*1.5</f>
        <v>0</v>
      </c>
    </row>
    <row r="30" spans="1:16">
      <c r="O30" s="10">
        <f>'S5 Maquette'!I36*1.5</f>
        <v>0</v>
      </c>
      <c r="P30" s="10">
        <f>'S6 Maquette'!I45*1.5</f>
        <v>0</v>
      </c>
    </row>
    <row r="31" spans="1:16">
      <c r="O31" s="10">
        <f>'S5 Maquette'!I37*1.5</f>
        <v>18</v>
      </c>
      <c r="P31" s="10">
        <f>'S6 Maquette'!I46*1.5</f>
        <v>0</v>
      </c>
    </row>
    <row r="32" spans="1:16">
      <c r="O32" s="10">
        <f>'S5 Maquette'!I38*1.5</f>
        <v>18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topLeftCell="A23" zoomScale="85" zoomScaleNormal="85" workbookViewId="0">
      <selection activeCell="A33" sqref="A33:D35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104" t="s">
        <v>192</v>
      </c>
      <c r="B1" s="104"/>
      <c r="C1" s="104"/>
      <c r="D1" s="104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86" t="s">
        <v>63</v>
      </c>
      <c r="C4" s="86"/>
      <c r="D4" s="8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11" t="s">
        <v>197</v>
      </c>
      <c r="B8" s="111"/>
      <c r="C8" s="111"/>
      <c r="D8" s="11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12" t="s">
        <v>199</v>
      </c>
      <c r="C9" s="112"/>
      <c r="D9" s="1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103" t="s">
        <v>200</v>
      </c>
      <c r="B11" s="103"/>
      <c r="C11" s="103" t="s">
        <v>201</v>
      </c>
      <c r="D11" s="10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103"/>
      <c r="B12" s="103"/>
      <c r="C12" s="103"/>
      <c r="D12" s="10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103" t="e">
        <f>Calcul!A10</f>
        <v>#REF!</v>
      </c>
      <c r="B13" s="103"/>
      <c r="C13" s="103" t="e">
        <f>Calcul!A22</f>
        <v>#REF!</v>
      </c>
      <c r="D13" s="10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103"/>
      <c r="B14" s="103"/>
      <c r="C14" s="103"/>
      <c r="D14" s="10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10" t="s">
        <v>202</v>
      </c>
      <c r="B18" s="110"/>
      <c r="C18" s="110"/>
      <c r="D18" s="11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06" t="s">
        <v>204</v>
      </c>
      <c r="B20" s="107"/>
      <c r="C20" s="107"/>
      <c r="D20" s="10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02" t="s">
        <v>205</v>
      </c>
      <c r="B21" s="102"/>
      <c r="C21" s="102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02"/>
      <c r="B22" s="102"/>
      <c r="C22" s="102"/>
      <c r="D22" s="10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02"/>
      <c r="B23" s="102"/>
      <c r="C23" s="102"/>
      <c r="D23" s="10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06" t="s">
        <v>206</v>
      </c>
      <c r="B24" s="107"/>
      <c r="C24" s="107"/>
      <c r="D24" s="10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93" t="s">
        <v>207</v>
      </c>
      <c r="B25" s="94"/>
      <c r="C25" s="94"/>
      <c r="D25" s="9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96"/>
      <c r="B26" s="97"/>
      <c r="C26" s="97"/>
      <c r="D26" s="9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99"/>
      <c r="B27" s="100"/>
      <c r="C27" s="100"/>
      <c r="D27" s="10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06" t="s">
        <v>208</v>
      </c>
      <c r="B28" s="107"/>
      <c r="C28" s="107"/>
      <c r="D28" s="10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02" t="s">
        <v>209</v>
      </c>
      <c r="B29" s="102"/>
      <c r="C29" s="102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02"/>
      <c r="B30" s="102"/>
      <c r="C30" s="102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02"/>
      <c r="B31" s="102"/>
      <c r="C31" s="102"/>
      <c r="D31" s="10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106" t="s">
        <v>210</v>
      </c>
      <c r="B32" s="107"/>
      <c r="C32" s="107"/>
      <c r="D32" s="10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02" t="s">
        <v>211</v>
      </c>
      <c r="B33" s="102"/>
      <c r="C33" s="102"/>
      <c r="D33" s="10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02"/>
      <c r="B34" s="102"/>
      <c r="C34" s="102"/>
      <c r="D34" s="10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02"/>
      <c r="B35" s="102"/>
      <c r="C35" s="102"/>
      <c r="D35" s="10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110" t="s">
        <v>212</v>
      </c>
      <c r="B36" s="110"/>
      <c r="C36" s="110"/>
      <c r="D36" s="11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02" t="s">
        <v>213</v>
      </c>
      <c r="B37" s="102"/>
      <c r="C37" s="102"/>
      <c r="D37" s="10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102"/>
      <c r="B38" s="102"/>
      <c r="C38" s="102"/>
      <c r="D38" s="10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109" t="s">
        <v>214</v>
      </c>
      <c r="B39" s="109"/>
      <c r="C39" s="109"/>
      <c r="D39" s="10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105" t="s">
        <v>215</v>
      </c>
      <c r="B40" s="105"/>
      <c r="C40" s="105"/>
      <c r="D40" s="10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105" t="s">
        <v>216</v>
      </c>
      <c r="B41" s="105"/>
      <c r="C41" s="105"/>
      <c r="D41" s="10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260" priority="2">
      <formula>$B2="Licence"</formula>
    </cfRule>
  </conditionalFormatting>
  <conditionalFormatting sqref="C5">
    <cfRule type="expression" dxfId="259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8" zoomScale="50" zoomScaleNormal="90" workbookViewId="0">
      <selection activeCell="E39" sqref="E3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217</v>
      </c>
      <c r="B7" s="117" t="str">
        <f>'Fiche Générale'!B3</f>
        <v>Portail_LLAC</v>
      </c>
      <c r="C7" s="114" t="s">
        <v>218</v>
      </c>
      <c r="D7" s="114"/>
      <c r="E7" s="116" t="str">
        <f>'Fiche Générale'!B4</f>
        <v>Langues, littératures et civilisations étrangères et régionales (LLCER)</v>
      </c>
      <c r="F7" s="117"/>
      <c r="G7" s="114" t="s">
        <v>219</v>
      </c>
      <c r="H7" s="134">
        <f>'Fiche Générale'!B5</f>
        <v>0</v>
      </c>
      <c r="I7" s="134"/>
      <c r="J7" s="134"/>
    </row>
    <row r="8" spans="1:10" ht="18" customHeight="1">
      <c r="A8" s="114"/>
      <c r="B8" s="119"/>
      <c r="C8" s="114"/>
      <c r="D8" s="114"/>
      <c r="E8" s="118"/>
      <c r="F8" s="119"/>
      <c r="G8" s="114"/>
      <c r="H8" s="134"/>
      <c r="I8" s="134"/>
      <c r="J8" s="134"/>
    </row>
    <row r="9" spans="1:10" ht="18" customHeight="1">
      <c r="A9" s="114"/>
      <c r="B9" s="119"/>
      <c r="C9" s="114"/>
      <c r="D9" s="114"/>
      <c r="E9" s="120"/>
      <c r="F9" s="121"/>
      <c r="G9" s="114"/>
      <c r="H9" s="134"/>
      <c r="I9" s="134"/>
      <c r="J9" s="134"/>
    </row>
    <row r="10" spans="1:10" ht="18" customHeight="1">
      <c r="A10" s="114"/>
      <c r="B10" s="119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221</v>
      </c>
      <c r="B13" s="128" t="s">
        <v>222</v>
      </c>
      <c r="C13" s="113" t="s">
        <v>223</v>
      </c>
      <c r="D13" s="113"/>
      <c r="E13" s="113"/>
      <c r="F13" s="113"/>
      <c r="G13" s="113" t="s">
        <v>200</v>
      </c>
      <c r="H13" s="86" t="e">
        <f>Calcul!A7</f>
        <v>#REF!</v>
      </c>
      <c r="I13" s="86"/>
    </row>
    <row r="14" spans="1:10">
      <c r="A14" s="113"/>
      <c r="B14" s="129"/>
      <c r="C14" s="113"/>
      <c r="D14" s="113"/>
      <c r="E14" s="113"/>
      <c r="F14" s="113"/>
      <c r="G14" s="113"/>
      <c r="H14" s="86"/>
      <c r="I14" s="86"/>
    </row>
    <row r="15" spans="1:10">
      <c r="A15" s="113" t="s">
        <v>224</v>
      </c>
      <c r="B15" s="128" t="s">
        <v>185</v>
      </c>
      <c r="C15" s="130" t="s">
        <v>225</v>
      </c>
      <c r="D15" s="131"/>
      <c r="E15" s="113"/>
      <c r="F15" s="113"/>
      <c r="G15" s="113" t="s">
        <v>201</v>
      </c>
      <c r="H15" s="86" t="e">
        <f>Calcul!A20</f>
        <v>#REF!</v>
      </c>
      <c r="I15" s="86"/>
    </row>
    <row r="16" spans="1:10">
      <c r="A16" s="113"/>
      <c r="B16" s="129"/>
      <c r="C16" s="132"/>
      <c r="D16" s="133"/>
      <c r="E16" s="113"/>
      <c r="F16" s="113"/>
      <c r="G16" s="113"/>
      <c r="H16" s="86"/>
      <c r="I16" s="8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233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239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242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244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246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/>
      <c r="B28" s="63" t="s">
        <v>248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7"/>
      <c r="B29" s="63" t="s">
        <v>249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35" customHeight="1">
      <c r="A30" s="7"/>
      <c r="B30" s="62" t="s">
        <v>250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7"/>
      <c r="B31" s="63" t="s">
        <v>251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7"/>
      <c r="B32" s="63" t="s">
        <v>252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2" t="s">
        <v>253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7"/>
      <c r="B34" s="63" t="s">
        <v>254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255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256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257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258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4" t="s">
        <v>259</v>
      </c>
      <c r="C39" s="7" t="s">
        <v>13</v>
      </c>
      <c r="D39" s="7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258" priority="10">
      <formula>$C1="Option"</formula>
    </cfRule>
  </conditionalFormatting>
  <conditionalFormatting sqref="A19:A38">
    <cfRule type="expression" dxfId="257" priority="11">
      <formula>$F19="Fermeture"</formula>
    </cfRule>
    <cfRule type="expression" dxfId="256" priority="12">
      <formula>$F19="Modification"</formula>
    </cfRule>
    <cfRule type="expression" dxfId="255" priority="13">
      <formula>$F19="Création"</formula>
    </cfRule>
  </conditionalFormatting>
  <conditionalFormatting sqref="A1:O9 A10:E10 K10:O11 A11:D11 A12:O12 A13:H13 J13:O16 A14:F14 A15:G15 A16:F16 A17:O18 D19:O26 C27:O27 C28:H38 L28:O47 A39:H47 A48:O999">
    <cfRule type="expression" dxfId="254" priority="21">
      <formula>$F1="Modification"</formula>
    </cfRule>
    <cfRule type="expression" dxfId="253" priority="22">
      <formula>$F1="Création"</formula>
    </cfRule>
  </conditionalFormatting>
  <conditionalFormatting sqref="A1:O9 K10:O11 A12:O12 J13:O16 A17:O18 D19:O26 C27:O27 L28:O47 A48:O999 A10:E10 A11:D11 A13:H13 A14:F14 A15:G15 A16:F16 C28:H38 A39:H47">
    <cfRule type="expression" dxfId="252" priority="20">
      <formula>$F1="Fermeture"</formula>
    </cfRule>
  </conditionalFormatting>
  <conditionalFormatting sqref="B27:B38">
    <cfRule type="expression" dxfId="251" priority="1">
      <formula>$F27="Fermeture"</formula>
    </cfRule>
    <cfRule type="expression" dxfId="250" priority="2">
      <formula>$F27="Modification"</formula>
    </cfRule>
    <cfRule type="expression" dxfId="249" priority="3">
      <formula>$F27="Création"</formula>
    </cfRule>
  </conditionalFormatting>
  <conditionalFormatting sqref="B19:C26">
    <cfRule type="expression" dxfId="248" priority="4">
      <formula>$F19="Fermeture"</formula>
    </cfRule>
    <cfRule type="expression" dxfId="247" priority="5">
      <formula>$F19="Modification"</formula>
    </cfRule>
    <cfRule type="expression" dxfId="246" priority="6">
      <formula>$F19="Création"</formula>
    </cfRule>
  </conditionalFormatting>
  <conditionalFormatting sqref="G1:N27 D1:E999 G28:H47 L28:N47 G48:N999">
    <cfRule type="expression" dxfId="245" priority="14">
      <formula>$C1="Option"</formula>
    </cfRule>
  </conditionalFormatting>
  <conditionalFormatting sqref="I28:K38">
    <cfRule type="expression" dxfId="244" priority="28">
      <formula>$F37="Fermeture"</formula>
    </cfRule>
    <cfRule type="expression" dxfId="243" priority="29">
      <formula>$F37="Modification"</formula>
    </cfRule>
    <cfRule type="expression" dxfId="242" priority="30">
      <formula>$F37="Création"</formula>
    </cfRule>
    <cfRule type="expression" dxfId="241" priority="38">
      <formula>$C37="Option"</formula>
    </cfRule>
  </conditionalFormatting>
  <conditionalFormatting sqref="N1:N999">
    <cfRule type="expression" dxfId="240" priority="17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19" activePane="bottomLeft" state="frozen"/>
      <selection pane="bottomLeft" activeCell="F42" sqref="F42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>
      <c r="A7" s="136" t="s">
        <v>217</v>
      </c>
      <c r="B7" s="134" t="str">
        <f>'Fiche Générale'!B3</f>
        <v>Portail_LLAC</v>
      </c>
      <c r="C7" s="114" t="s">
        <v>260</v>
      </c>
      <c r="D7" s="114"/>
      <c r="E7" s="139" t="str">
        <f>'Fiche Générale'!B4</f>
        <v>Langues, littératures et civilisations étrangères et régionales (LLCER)</v>
      </c>
      <c r="F7" s="140"/>
      <c r="G7" s="114" t="s">
        <v>261</v>
      </c>
      <c r="H7" s="134">
        <f>'Fiche Générale'!B5</f>
        <v>0</v>
      </c>
      <c r="I7" s="134"/>
      <c r="J7" s="38"/>
      <c r="K7" s="21"/>
    </row>
    <row r="8" spans="1:19" ht="14.45" customHeight="1">
      <c r="A8" s="137"/>
      <c r="B8" s="134"/>
      <c r="C8" s="114"/>
      <c r="D8" s="114"/>
      <c r="E8" s="139"/>
      <c r="F8" s="140"/>
      <c r="G8" s="114"/>
      <c r="H8" s="134"/>
      <c r="I8" s="134"/>
      <c r="J8" s="38"/>
      <c r="K8" s="21"/>
    </row>
    <row r="9" spans="1:19" ht="14.45" customHeight="1">
      <c r="A9" s="137"/>
      <c r="B9" s="134"/>
      <c r="C9" s="114"/>
      <c r="D9" s="114"/>
      <c r="E9" s="139"/>
      <c r="F9" s="140"/>
      <c r="G9" s="114"/>
      <c r="H9" s="134"/>
      <c r="I9" s="134"/>
      <c r="J9" s="38"/>
      <c r="K9" s="21"/>
    </row>
    <row r="10" spans="1:19" ht="14.45" customHeight="1">
      <c r="A10" s="137"/>
      <c r="B10" s="134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4"/>
      <c r="J10" s="39"/>
      <c r="K10" s="21"/>
    </row>
    <row r="11" spans="1:19" ht="14.45" customHeight="1">
      <c r="A11" s="138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19">
      <c r="C12" s="16"/>
      <c r="I12" s="35"/>
      <c r="J12" s="35"/>
      <c r="M12" s="130" t="s">
        <v>262</v>
      </c>
      <c r="N12" s="131"/>
      <c r="O12" s="141"/>
      <c r="P12" s="130" t="s">
        <v>263</v>
      </c>
      <c r="Q12" s="131"/>
      <c r="R12" s="131"/>
      <c r="S12" s="141"/>
    </row>
    <row r="13" spans="1:19">
      <c r="A13" s="143" t="s">
        <v>221</v>
      </c>
      <c r="B13" s="145" t="str">
        <f>'S5 Maquette'!B13:B14</f>
        <v>3 ème Année de Licence</v>
      </c>
      <c r="C13" s="145"/>
      <c r="D13" s="143" t="s">
        <v>264</v>
      </c>
      <c r="E13" s="145">
        <f>'S5 Maquette'!E13:F14</f>
        <v>0</v>
      </c>
      <c r="F13" s="145"/>
      <c r="G13" s="145"/>
      <c r="I13" s="35"/>
      <c r="J13" s="35"/>
      <c r="M13" s="132"/>
      <c r="N13" s="133"/>
      <c r="O13" s="142"/>
      <c r="P13" s="132"/>
      <c r="Q13" s="133"/>
      <c r="R13" s="133"/>
      <c r="S13" s="142"/>
    </row>
    <row r="14" spans="1:19">
      <c r="A14" s="144"/>
      <c r="B14" s="145"/>
      <c r="C14" s="145"/>
      <c r="D14" s="144"/>
      <c r="E14" s="145"/>
      <c r="F14" s="145"/>
      <c r="G14" s="145"/>
      <c r="I14" s="35"/>
      <c r="J14" s="35"/>
      <c r="M14" s="113" t="s">
        <v>265</v>
      </c>
      <c r="N14" s="130" t="s">
        <v>266</v>
      </c>
      <c r="O14" s="141"/>
      <c r="P14" s="135"/>
      <c r="Q14" s="148"/>
      <c r="R14" s="151"/>
      <c r="S14" s="143"/>
    </row>
    <row r="15" spans="1:19">
      <c r="A15" s="143" t="s">
        <v>267</v>
      </c>
      <c r="B15" s="153" t="str">
        <f>'S5 Maquette'!B15:B16</f>
        <v>Semestre 5</v>
      </c>
      <c r="C15" s="154"/>
      <c r="D15" s="143" t="s">
        <v>268</v>
      </c>
      <c r="E15" s="145">
        <f>'S5 Maquette'!E15:F16</f>
        <v>0</v>
      </c>
      <c r="F15" s="145"/>
      <c r="G15" s="145"/>
      <c r="I15" s="35"/>
      <c r="J15" s="35"/>
      <c r="M15" s="113"/>
      <c r="N15" s="146"/>
      <c r="O15" s="147"/>
      <c r="P15" s="135"/>
      <c r="Q15" s="149"/>
      <c r="R15" s="151"/>
      <c r="S15" s="152"/>
    </row>
    <row r="16" spans="1:19">
      <c r="A16" s="144"/>
      <c r="B16" s="155"/>
      <c r="C16" s="156"/>
      <c r="D16" s="144"/>
      <c r="E16" s="145"/>
      <c r="F16" s="145"/>
      <c r="G16" s="145"/>
      <c r="I16" s="35"/>
      <c r="J16" s="35"/>
      <c r="M16" s="113"/>
      <c r="N16" s="146"/>
      <c r="O16" s="147"/>
      <c r="P16" s="135"/>
      <c r="Q16" s="149"/>
      <c r="R16" s="151"/>
      <c r="S16" s="152"/>
    </row>
    <row r="17" spans="1:20">
      <c r="L17" s="17"/>
      <c r="M17" s="113"/>
      <c r="N17" s="132"/>
      <c r="O17" s="142"/>
      <c r="P17" s="135"/>
      <c r="Q17" s="150"/>
      <c r="R17" s="151"/>
      <c r="S17" s="144"/>
    </row>
    <row r="18" spans="1:20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282</v>
      </c>
      <c r="Q18" s="3" t="s">
        <v>270</v>
      </c>
      <c r="R18" s="3" t="s">
        <v>281</v>
      </c>
      <c r="S18" s="4" t="s">
        <v>283</v>
      </c>
      <c r="T18" s="4" t="s">
        <v>284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UE1 Langue - Anglais</v>
      </c>
      <c r="B27" s="43" t="str">
        <f>'S5 Maquette'!C27</f>
        <v>UE</v>
      </c>
      <c r="C27" s="42">
        <f>'S5 Maquette'!F27</f>
        <v>0</v>
      </c>
      <c r="D27" s="83">
        <v>1</v>
      </c>
      <c r="E27" s="83" t="s">
        <v>285</v>
      </c>
      <c r="F27" s="83" t="s">
        <v>285</v>
      </c>
      <c r="G27" s="84" t="s">
        <v>285</v>
      </c>
      <c r="H27" s="84" t="s">
        <v>285</v>
      </c>
      <c r="I27" s="84" t="s">
        <v>285</v>
      </c>
      <c r="J27" s="84">
        <v>8</v>
      </c>
      <c r="K27" s="84" t="s">
        <v>10</v>
      </c>
      <c r="L27" s="85"/>
      <c r="M27" s="84">
        <v>5</v>
      </c>
      <c r="N27" s="85"/>
      <c r="O27" s="85"/>
      <c r="P27" s="84" t="s">
        <v>286</v>
      </c>
      <c r="Q27" s="85"/>
      <c r="R27" s="85"/>
      <c r="S27" s="84"/>
      <c r="T27" s="45"/>
    </row>
    <row r="28" spans="1:20" ht="30.6" customHeight="1">
      <c r="A28" s="43" t="str">
        <f>'S5 Maquette'!B28</f>
        <v>Traduction - Anglais</v>
      </c>
      <c r="B28" s="43" t="str">
        <f>'S5 Maquette'!C28</f>
        <v>ECUE</v>
      </c>
      <c r="C28" s="42">
        <f>'S5 Maquette'!F28</f>
        <v>0</v>
      </c>
      <c r="D28" s="83">
        <v>1</v>
      </c>
      <c r="E28" s="83" t="s">
        <v>285</v>
      </c>
      <c r="F28" s="83" t="s">
        <v>285</v>
      </c>
      <c r="G28" s="84" t="s">
        <v>285</v>
      </c>
      <c r="H28" s="84" t="s">
        <v>285</v>
      </c>
      <c r="I28" s="84" t="s">
        <v>285</v>
      </c>
      <c r="J28" s="84">
        <v>8</v>
      </c>
      <c r="K28" s="84" t="s">
        <v>10</v>
      </c>
      <c r="L28" s="85"/>
      <c r="M28" s="84">
        <v>2</v>
      </c>
      <c r="N28" s="85"/>
      <c r="O28" s="85"/>
      <c r="P28" s="84" t="s">
        <v>286</v>
      </c>
      <c r="Q28" s="85"/>
      <c r="R28" s="85"/>
      <c r="S28" s="84" t="s">
        <v>287</v>
      </c>
      <c r="T28" s="45"/>
    </row>
    <row r="29" spans="1:20" ht="30.6" customHeight="1">
      <c r="A29" s="43" t="str">
        <f>'S5 Maquette'!B29</f>
        <v>Langue et linguistique - Anglais</v>
      </c>
      <c r="B29" s="43" t="str">
        <f>'S5 Maquette'!C29</f>
        <v>ECUE</v>
      </c>
      <c r="C29" s="42">
        <f>'S5 Maquette'!F29</f>
        <v>0</v>
      </c>
      <c r="D29" s="83">
        <v>1</v>
      </c>
      <c r="E29" s="83" t="s">
        <v>285</v>
      </c>
      <c r="F29" s="83" t="s">
        <v>285</v>
      </c>
      <c r="G29" s="84" t="s">
        <v>285</v>
      </c>
      <c r="H29" s="84" t="s">
        <v>285</v>
      </c>
      <c r="I29" s="84" t="s">
        <v>285</v>
      </c>
      <c r="J29" s="84">
        <v>8</v>
      </c>
      <c r="K29" s="84" t="s">
        <v>10</v>
      </c>
      <c r="L29" s="85"/>
      <c r="M29" s="84">
        <v>3</v>
      </c>
      <c r="N29" s="85"/>
      <c r="O29" s="85"/>
      <c r="P29" s="84" t="s">
        <v>286</v>
      </c>
      <c r="Q29" s="85"/>
      <c r="R29" s="85"/>
      <c r="S29" s="84" t="s">
        <v>288</v>
      </c>
      <c r="T29" s="45"/>
    </row>
    <row r="30" spans="1:20" ht="30.6" customHeight="1">
      <c r="A30" s="43" t="str">
        <f>'S5 Maquette'!B30</f>
        <v>UE2 Littérature - Anglais</v>
      </c>
      <c r="B30" s="43" t="str">
        <f>'S5 Maquette'!C30</f>
        <v>UE</v>
      </c>
      <c r="C30" s="42">
        <f>'S5 Maquette'!F30</f>
        <v>0</v>
      </c>
      <c r="D30" s="83">
        <v>1</v>
      </c>
      <c r="E30" s="83" t="s">
        <v>285</v>
      </c>
      <c r="F30" s="83" t="s">
        <v>285</v>
      </c>
      <c r="G30" s="84" t="s">
        <v>285</v>
      </c>
      <c r="H30" s="84" t="s">
        <v>285</v>
      </c>
      <c r="I30" s="84" t="s">
        <v>285</v>
      </c>
      <c r="J30" s="84">
        <v>8</v>
      </c>
      <c r="K30" s="84" t="s">
        <v>10</v>
      </c>
      <c r="L30" s="85"/>
      <c r="M30" s="84">
        <v>6</v>
      </c>
      <c r="N30" s="85"/>
      <c r="O30" s="85"/>
      <c r="P30" s="84" t="s">
        <v>286</v>
      </c>
      <c r="Q30" s="85"/>
      <c r="R30" s="85"/>
      <c r="S30" s="84"/>
      <c r="T30" s="45"/>
    </row>
    <row r="31" spans="1:20" ht="30.6" customHeight="1">
      <c r="A31" s="43" t="str">
        <f>'S5 Maquette'!B31</f>
        <v>Littérature A - Anglais</v>
      </c>
      <c r="B31" s="43" t="str">
        <f>'S5 Maquette'!C31</f>
        <v>ECUE</v>
      </c>
      <c r="C31" s="42">
        <f>'S5 Maquette'!F31</f>
        <v>0</v>
      </c>
      <c r="D31" s="83">
        <v>1</v>
      </c>
      <c r="E31" s="83" t="s">
        <v>285</v>
      </c>
      <c r="F31" s="83" t="s">
        <v>285</v>
      </c>
      <c r="G31" s="84" t="s">
        <v>285</v>
      </c>
      <c r="H31" s="84" t="s">
        <v>285</v>
      </c>
      <c r="I31" s="84" t="s">
        <v>285</v>
      </c>
      <c r="J31" s="84">
        <v>8</v>
      </c>
      <c r="K31" s="84" t="s">
        <v>10</v>
      </c>
      <c r="L31" s="85"/>
      <c r="M31" s="84">
        <v>3</v>
      </c>
      <c r="N31" s="85"/>
      <c r="O31" s="85"/>
      <c r="P31" s="84" t="s">
        <v>286</v>
      </c>
      <c r="Q31" s="85"/>
      <c r="R31" s="85"/>
      <c r="S31" s="84" t="s">
        <v>289</v>
      </c>
      <c r="T31" s="45"/>
    </row>
    <row r="32" spans="1:20" ht="30.6" customHeight="1">
      <c r="A32" s="43" t="str">
        <f>'S5 Maquette'!B32</f>
        <v>Littérature B - Anglais</v>
      </c>
      <c r="B32" s="43" t="str">
        <f>'S5 Maquette'!C32</f>
        <v>ECUE</v>
      </c>
      <c r="C32" s="42">
        <f>'S5 Maquette'!F32</f>
        <v>0</v>
      </c>
      <c r="D32" s="83">
        <v>1</v>
      </c>
      <c r="E32" s="83" t="s">
        <v>285</v>
      </c>
      <c r="F32" s="83" t="s">
        <v>285</v>
      </c>
      <c r="G32" s="84" t="s">
        <v>285</v>
      </c>
      <c r="H32" s="84" t="s">
        <v>285</v>
      </c>
      <c r="I32" s="84" t="s">
        <v>285</v>
      </c>
      <c r="J32" s="84">
        <v>8</v>
      </c>
      <c r="K32" s="84" t="s">
        <v>10</v>
      </c>
      <c r="L32" s="85"/>
      <c r="M32" s="84">
        <v>3</v>
      </c>
      <c r="N32" s="85"/>
      <c r="O32" s="85"/>
      <c r="P32" s="84" t="s">
        <v>286</v>
      </c>
      <c r="Q32" s="85"/>
      <c r="R32" s="85"/>
      <c r="S32" s="84" t="s">
        <v>289</v>
      </c>
      <c r="T32" s="45"/>
    </row>
    <row r="33" spans="1:20" ht="30.6" customHeight="1">
      <c r="A33" s="43" t="str">
        <f>'S5 Maquette'!B33</f>
        <v>UE3 Civilisation - Anglais</v>
      </c>
      <c r="B33" s="43" t="str">
        <f>'S5 Maquette'!C33</f>
        <v>UE</v>
      </c>
      <c r="C33" s="42">
        <f>'S5 Maquette'!F33</f>
        <v>0</v>
      </c>
      <c r="D33" s="83">
        <v>1</v>
      </c>
      <c r="E33" s="83" t="s">
        <v>285</v>
      </c>
      <c r="F33" s="83" t="s">
        <v>285</v>
      </c>
      <c r="G33" s="84" t="s">
        <v>285</v>
      </c>
      <c r="H33" s="84" t="s">
        <v>285</v>
      </c>
      <c r="I33" s="84" t="s">
        <v>285</v>
      </c>
      <c r="J33" s="84">
        <v>8</v>
      </c>
      <c r="K33" s="84" t="s">
        <v>10</v>
      </c>
      <c r="L33" s="85"/>
      <c r="M33" s="84">
        <v>6</v>
      </c>
      <c r="N33" s="85"/>
      <c r="O33" s="85"/>
      <c r="P33" s="84" t="s">
        <v>286</v>
      </c>
      <c r="Q33" s="85"/>
      <c r="R33" s="85"/>
      <c r="S33" s="84"/>
      <c r="T33" s="45"/>
    </row>
    <row r="34" spans="1:20" ht="30.6" customHeight="1">
      <c r="A34" s="43" t="str">
        <f>'S5 Maquette'!B34</f>
        <v>Civilisation A - Anglais</v>
      </c>
      <c r="B34" s="43" t="str">
        <f>'S5 Maquette'!C34</f>
        <v>ECUE</v>
      </c>
      <c r="C34" s="42">
        <f>'S5 Maquette'!F34</f>
        <v>0</v>
      </c>
      <c r="D34" s="83">
        <v>1</v>
      </c>
      <c r="E34" s="83" t="s">
        <v>285</v>
      </c>
      <c r="F34" s="83" t="s">
        <v>285</v>
      </c>
      <c r="G34" s="84" t="s">
        <v>285</v>
      </c>
      <c r="H34" s="84" t="s">
        <v>285</v>
      </c>
      <c r="I34" s="84" t="s">
        <v>285</v>
      </c>
      <c r="J34" s="84">
        <v>8</v>
      </c>
      <c r="K34" s="84" t="s">
        <v>10</v>
      </c>
      <c r="L34" s="85"/>
      <c r="M34" s="84">
        <v>3</v>
      </c>
      <c r="N34" s="85"/>
      <c r="O34" s="85"/>
      <c r="P34" s="84" t="s">
        <v>286</v>
      </c>
      <c r="Q34" s="85"/>
      <c r="R34" s="85"/>
      <c r="S34" s="84" t="s">
        <v>289</v>
      </c>
      <c r="T34" s="45"/>
    </row>
    <row r="35" spans="1:20" ht="30.6" customHeight="1">
      <c r="A35" s="43" t="str">
        <f>'S5 Maquette'!B35</f>
        <v>Civilisation B - Anglais</v>
      </c>
      <c r="B35" s="43" t="str">
        <f>'S5 Maquette'!C35</f>
        <v>ECUE</v>
      </c>
      <c r="C35" s="42">
        <f>'S5 Maquette'!F35</f>
        <v>0</v>
      </c>
      <c r="D35" s="83">
        <v>1</v>
      </c>
      <c r="E35" s="83" t="s">
        <v>285</v>
      </c>
      <c r="F35" s="83" t="s">
        <v>285</v>
      </c>
      <c r="G35" s="84" t="s">
        <v>285</v>
      </c>
      <c r="H35" s="84" t="s">
        <v>285</v>
      </c>
      <c r="I35" s="84" t="s">
        <v>285</v>
      </c>
      <c r="J35" s="84">
        <v>8</v>
      </c>
      <c r="K35" s="84" t="s">
        <v>10</v>
      </c>
      <c r="L35" s="85"/>
      <c r="M35" s="84">
        <v>3</v>
      </c>
      <c r="N35" s="85"/>
      <c r="O35" s="85"/>
      <c r="P35" s="84" t="s">
        <v>286</v>
      </c>
      <c r="Q35" s="85"/>
      <c r="R35" s="85"/>
      <c r="S35" s="84" t="s">
        <v>289</v>
      </c>
      <c r="T35" s="45"/>
    </row>
    <row r="36" spans="1:20" ht="30.6" customHeight="1">
      <c r="A36" s="43" t="str">
        <f>'S5 Maquette'!B36</f>
        <v>UE4 Arts et images - Anglais</v>
      </c>
      <c r="B36" s="43" t="str">
        <f>'S5 Maquette'!C36</f>
        <v>UE</v>
      </c>
      <c r="C36" s="42">
        <f>'S5 Maquette'!F36</f>
        <v>0</v>
      </c>
      <c r="D36" s="83">
        <v>1</v>
      </c>
      <c r="E36" s="83" t="s">
        <v>285</v>
      </c>
      <c r="F36" s="83" t="s">
        <v>285</v>
      </c>
      <c r="G36" s="84" t="s">
        <v>285</v>
      </c>
      <c r="H36" s="84" t="s">
        <v>285</v>
      </c>
      <c r="I36" s="84" t="s">
        <v>285</v>
      </c>
      <c r="J36" s="84">
        <v>8</v>
      </c>
      <c r="K36" s="84" t="s">
        <v>10</v>
      </c>
      <c r="L36" s="85"/>
      <c r="M36" s="84">
        <v>6</v>
      </c>
      <c r="N36" s="85"/>
      <c r="O36" s="85"/>
      <c r="P36" s="84" t="s">
        <v>286</v>
      </c>
      <c r="Q36" s="85"/>
      <c r="R36" s="85"/>
      <c r="S36" s="84"/>
      <c r="T36" s="45"/>
    </row>
    <row r="37" spans="1:20" ht="30.6" customHeight="1">
      <c r="A37" s="43" t="str">
        <f>'S5 Maquette'!B37</f>
        <v>Arts et images A - Anglais</v>
      </c>
      <c r="B37" s="43" t="str">
        <f>'S5 Maquette'!C37</f>
        <v>ECUE</v>
      </c>
      <c r="C37" s="42">
        <f>'S5 Maquette'!F37</f>
        <v>0</v>
      </c>
      <c r="D37" s="83">
        <v>1</v>
      </c>
      <c r="E37" s="83" t="s">
        <v>285</v>
      </c>
      <c r="F37" s="83" t="s">
        <v>285</v>
      </c>
      <c r="G37" s="84" t="s">
        <v>285</v>
      </c>
      <c r="H37" s="84" t="s">
        <v>285</v>
      </c>
      <c r="I37" s="84" t="s">
        <v>285</v>
      </c>
      <c r="J37" s="84">
        <v>8</v>
      </c>
      <c r="K37" s="84" t="s">
        <v>10</v>
      </c>
      <c r="L37" s="85"/>
      <c r="M37" s="84">
        <v>3</v>
      </c>
      <c r="N37" s="85"/>
      <c r="O37" s="85"/>
      <c r="P37" s="84" t="s">
        <v>286</v>
      </c>
      <c r="Q37" s="85"/>
      <c r="R37" s="85"/>
      <c r="S37" s="84" t="s">
        <v>290</v>
      </c>
      <c r="T37" s="45"/>
    </row>
    <row r="38" spans="1:20" ht="30.6" customHeight="1">
      <c r="A38" s="43" t="str">
        <f>'S5 Maquette'!B38</f>
        <v>Arts et images B - Anglais</v>
      </c>
      <c r="B38" s="43" t="str">
        <f>'S5 Maquette'!C38</f>
        <v>ECUE</v>
      </c>
      <c r="C38" s="42">
        <f>'S5 Maquette'!F38</f>
        <v>0</v>
      </c>
      <c r="D38" s="83">
        <v>1</v>
      </c>
      <c r="E38" s="83" t="s">
        <v>285</v>
      </c>
      <c r="F38" s="83" t="s">
        <v>285</v>
      </c>
      <c r="G38" s="84" t="s">
        <v>285</v>
      </c>
      <c r="H38" s="84" t="s">
        <v>285</v>
      </c>
      <c r="I38" s="84" t="s">
        <v>285</v>
      </c>
      <c r="J38" s="84">
        <v>8</v>
      </c>
      <c r="K38" s="84" t="s">
        <v>10</v>
      </c>
      <c r="L38" s="85"/>
      <c r="M38" s="84">
        <v>3</v>
      </c>
      <c r="N38" s="85"/>
      <c r="O38" s="85"/>
      <c r="P38" s="84" t="s">
        <v>286</v>
      </c>
      <c r="Q38" s="85"/>
      <c r="R38" s="85"/>
      <c r="S38" s="84" t="s">
        <v>289</v>
      </c>
      <c r="T38" s="45"/>
    </row>
    <row r="39" spans="1:20" ht="30.6" customHeight="1">
      <c r="A39" s="43" t="str">
        <f>'S5 Maquette'!B39</f>
        <v>UE5 Mineure</v>
      </c>
      <c r="B39" s="43" t="str">
        <f>'S5 Maquette'!C39</f>
        <v>UE</v>
      </c>
      <c r="C39" s="42">
        <f>'S5 Maquette'!F39</f>
        <v>0</v>
      </c>
      <c r="D39" s="83">
        <v>1</v>
      </c>
      <c r="E39" s="83" t="s">
        <v>285</v>
      </c>
      <c r="F39" s="83" t="s">
        <v>285</v>
      </c>
      <c r="G39" s="84" t="s">
        <v>285</v>
      </c>
      <c r="H39" s="84" t="s">
        <v>285</v>
      </c>
      <c r="I39" s="84" t="s">
        <v>285</v>
      </c>
      <c r="J39" s="84">
        <v>8</v>
      </c>
      <c r="K39" s="84"/>
      <c r="L39" s="84"/>
      <c r="M39" s="84"/>
      <c r="N39" s="84"/>
      <c r="O39" s="84"/>
      <c r="P39" s="84"/>
      <c r="Q39" s="84"/>
      <c r="R39" s="84"/>
      <c r="S39" s="84"/>
      <c r="T39" s="45"/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/>
      <c r="B42" s="43"/>
      <c r="C42" s="42"/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/>
      <c r="B43" s="43"/>
      <c r="C43" s="42"/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/>
      <c r="B44" s="43"/>
      <c r="C44" s="42"/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/>
      <c r="B45" s="43"/>
      <c r="C45" s="42"/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/>
      <c r="B46" s="43"/>
      <c r="C46" s="42"/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/>
      <c r="B47" s="43"/>
      <c r="C47" s="42"/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/>
      <c r="B48" s="43"/>
      <c r="C48" s="42"/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/>
      <c r="B49" s="43"/>
      <c r="C49" s="42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/>
      <c r="B50" s="43"/>
      <c r="C50" s="42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/>
      <c r="B51" s="43"/>
      <c r="C51" s="42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/>
      <c r="B52" s="43"/>
      <c r="C52" s="42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/>
      <c r="B53" s="43"/>
      <c r="C53" s="42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/>
      <c r="B54" s="43"/>
      <c r="C54" s="42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/>
      <c r="B55" s="43"/>
      <c r="C55" s="42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/>
      <c r="B56" s="43"/>
      <c r="C56" s="42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/>
      <c r="B57" s="43"/>
      <c r="C57" s="42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/>
      <c r="B58" s="43"/>
      <c r="C58" s="42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/>
      <c r="B59" s="43"/>
      <c r="C59" s="42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39" priority="9">
      <formula>$C1="Parcours Pédagogique"</formula>
    </cfRule>
    <cfRule type="expression" dxfId="238" priority="10">
      <formula>$C1="BLOC"</formula>
    </cfRule>
    <cfRule type="expression" dxfId="237" priority="11">
      <formula>$C1="OPTION"</formula>
    </cfRule>
  </conditionalFormatting>
  <conditionalFormatting sqref="A16:S26 A40:S298 A27:C39 T16">
    <cfRule type="expression" dxfId="236" priority="14">
      <formula>$C16="Modification MCC"</formula>
    </cfRule>
  </conditionalFormatting>
  <conditionalFormatting sqref="A18:S26 A27:C39 A40:S300 T18">
    <cfRule type="expression" dxfId="235" priority="18">
      <formula>$C18="Modification"</formula>
    </cfRule>
  </conditionalFormatting>
  <conditionalFormatting sqref="B1:S9 B10:E10 J10:S11 B11:D11 B12:M12 P12 B13:L13 B14:N14 P14:S17 B15:M17 B301:S999">
    <cfRule type="expression" dxfId="234" priority="16">
      <formula>$D1="Création"</formula>
    </cfRule>
    <cfRule type="expression" dxfId="233" priority="17">
      <formula>$D1="Fermeture"</formula>
    </cfRule>
  </conditionalFormatting>
  <conditionalFormatting sqref="C1:S26 C27:C39 C40:S999">
    <cfRule type="expression" dxfId="232" priority="1">
      <formula>$B1="Option"</formula>
    </cfRule>
  </conditionalFormatting>
  <conditionalFormatting sqref="J1:J26 J40:J999">
    <cfRule type="expression" dxfId="231" priority="7">
      <formula>$I1="NON"</formula>
    </cfRule>
  </conditionalFormatting>
  <conditionalFormatting sqref="L1:L26 L40:L999">
    <cfRule type="expression" dxfId="230" priority="2">
      <formula>$K1="CCI (CC Intégral)"</formula>
    </cfRule>
    <cfRule type="expression" dxfId="229" priority="3">
      <formula>$K1="CT (Contrôle terminal)"</formula>
    </cfRule>
  </conditionalFormatting>
  <conditionalFormatting sqref="L18:L26 L40:L300 M18">
    <cfRule type="expression" dxfId="228" priority="12">
      <formula>$K1="CT (Contrôle terminal)"</formula>
    </cfRule>
  </conditionalFormatting>
  <conditionalFormatting sqref="L18:L26 L40:L300">
    <cfRule type="expression" dxfId="227" priority="13">
      <formula>$K1="CCI (CC Intégral)"</formula>
    </cfRule>
  </conditionalFormatting>
  <conditionalFormatting sqref="M1:M26 M40:M999">
    <cfRule type="expression" dxfId="226" priority="8">
      <formula>$K1="CT (Contrôle terminal)"</formula>
    </cfRule>
  </conditionalFormatting>
  <conditionalFormatting sqref="N1:O26 N40:O999">
    <cfRule type="expression" dxfId="225" priority="6">
      <formula>$K1="CCI (CC Intégral)"</formula>
    </cfRule>
  </conditionalFormatting>
  <conditionalFormatting sqref="P14:S17 B15:M17 B1:S9 J10:S11 B12:M12 B14:N14 B301:S999 B13:L13 B10:E10 B11:D11 P12">
    <cfRule type="expression" dxfId="224" priority="15">
      <formula>$D1="Modification"</formula>
    </cfRule>
  </conditionalFormatting>
  <conditionalFormatting sqref="Q1:R26 Q40:R999">
    <cfRule type="expression" dxfId="223" priority="4">
      <formula>$P1="Autres"</formula>
    </cfRule>
  </conditionalFormatting>
  <conditionalFormatting sqref="S1:S26 T18 S40:S999">
    <cfRule type="expression" dxfId="222" priority="5">
      <formula>$P1="CT (Contrôle terminal)"</formula>
    </cfRule>
  </conditionalFormatting>
  <conditionalFormatting sqref="T18 A18:S26 A27:C39 A40:S300">
    <cfRule type="expression" dxfId="221" priority="19">
      <formula>$C18="Création"</formula>
    </cfRule>
    <cfRule type="expression" dxfId="220" priority="20">
      <formula>$C18="Fermeture"</formula>
    </cfRule>
  </conditionalFormatting>
  <dataValidations count="6">
    <dataValidation type="list" allowBlank="1" showInputMessage="1" showErrorMessage="1" sqref="H40:I300 G19 E40:F300 E19:F26 H19:I26 G23:G26 G40:G300" xr:uid="{EAC9132A-8A74-49B2-AC3C-99091CCAA13C}">
      <formula1>"OUI, NON"</formula1>
    </dataValidation>
    <dataValidation type="list" allowBlank="1" showInputMessage="1" showErrorMessage="1" sqref="P19:P26 P40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26 K40:K300" xr:uid="{EED70BAB-1C30-4E6C-A424-DECDABBB26AD}">
      <formula1>List_Controle2</formula1>
    </dataValidation>
    <dataValidation type="list" allowBlank="1" showInputMessage="1" showErrorMessage="1" sqref="N40:N300 N19:N26 Q19:Q26 Q40:Q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23" zoomScale="70" zoomScaleNormal="70" workbookViewId="0">
      <selection activeCell="F39" sqref="F3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217</v>
      </c>
      <c r="B7" s="117" t="str">
        <f>'Fiche Générale'!B3</f>
        <v>Portail_LLAC</v>
      </c>
      <c r="C7" s="114" t="s">
        <v>218</v>
      </c>
      <c r="D7" s="114"/>
      <c r="E7" s="116" t="str">
        <f>'Fiche Générale'!B4</f>
        <v>Langues, littératures et civilisations étrangères et régionales (LLCER)</v>
      </c>
      <c r="F7" s="117"/>
      <c r="G7" s="114" t="s">
        <v>219</v>
      </c>
      <c r="H7" s="157">
        <f>'Fiche Générale'!B5</f>
        <v>0</v>
      </c>
      <c r="I7" s="157"/>
      <c r="J7" s="157"/>
    </row>
    <row r="8" spans="1:10" ht="18" customHeight="1">
      <c r="A8" s="114"/>
      <c r="B8" s="119"/>
      <c r="C8" s="114"/>
      <c r="D8" s="114"/>
      <c r="E8" s="118"/>
      <c r="F8" s="119"/>
      <c r="G8" s="114"/>
      <c r="H8" s="157"/>
      <c r="I8" s="157"/>
      <c r="J8" s="157"/>
    </row>
    <row r="9" spans="1:10" ht="18" customHeight="1">
      <c r="A9" s="114"/>
      <c r="B9" s="119"/>
      <c r="C9" s="114"/>
      <c r="D9" s="114"/>
      <c r="E9" s="120"/>
      <c r="F9" s="121"/>
      <c r="G9" s="114"/>
      <c r="H9" s="157"/>
      <c r="I9" s="157"/>
      <c r="J9" s="157"/>
    </row>
    <row r="10" spans="1:10" ht="18" customHeight="1">
      <c r="A10" s="114"/>
      <c r="B10" s="119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221</v>
      </c>
      <c r="B13" s="154" t="str">
        <f>'S5 Maquette'!B13:B14</f>
        <v>3 ème Année de Licence</v>
      </c>
      <c r="C13" s="113" t="s">
        <v>223</v>
      </c>
      <c r="D13" s="113"/>
      <c r="E13" s="145">
        <f>'S5 Maquette'!E13:F14</f>
        <v>0</v>
      </c>
      <c r="F13" s="145"/>
      <c r="G13" s="113" t="s">
        <v>200</v>
      </c>
      <c r="H13" s="86">
        <f>Calcul!D7</f>
        <v>246</v>
      </c>
      <c r="I13" s="86"/>
    </row>
    <row r="14" spans="1:10">
      <c r="A14" s="113"/>
      <c r="B14" s="156"/>
      <c r="C14" s="113"/>
      <c r="D14" s="113"/>
      <c r="E14" s="145"/>
      <c r="F14" s="145"/>
      <c r="G14" s="113"/>
      <c r="H14" s="86"/>
      <c r="I14" s="86"/>
    </row>
    <row r="15" spans="1:10">
      <c r="A15" s="113" t="s">
        <v>224</v>
      </c>
      <c r="B15" s="128" t="s">
        <v>186</v>
      </c>
      <c r="C15" s="130" t="s">
        <v>225</v>
      </c>
      <c r="D15" s="131"/>
      <c r="E15" s="113"/>
      <c r="F15" s="113"/>
      <c r="G15" s="113" t="s">
        <v>201</v>
      </c>
      <c r="H15" s="86">
        <f ca="1">Calcul!D20</f>
        <v>246</v>
      </c>
      <c r="I15" s="86"/>
    </row>
    <row r="16" spans="1:10">
      <c r="A16" s="113"/>
      <c r="B16" s="129"/>
      <c r="C16" s="132"/>
      <c r="D16" s="133"/>
      <c r="E16" s="113"/>
      <c r="F16" s="113"/>
      <c r="G16" s="113"/>
      <c r="H16" s="86"/>
      <c r="I16" s="8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291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292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293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294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295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/>
      <c r="B27" s="62" t="s">
        <v>247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35" customHeight="1">
      <c r="A28" s="7"/>
      <c r="B28" s="63" t="s">
        <v>248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35" customHeight="1">
      <c r="A29" s="24"/>
      <c r="B29" s="63" t="s">
        <v>249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35" customHeight="1">
      <c r="A30" s="24"/>
      <c r="B30" s="62" t="s">
        <v>250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35" customHeight="1">
      <c r="A31" s="24"/>
      <c r="B31" s="63" t="s">
        <v>251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35" customHeight="1">
      <c r="A32" s="24"/>
      <c r="B32" s="63" t="s">
        <v>252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24"/>
      <c r="B33" s="62" t="s">
        <v>253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35" customHeight="1">
      <c r="A34" s="24"/>
      <c r="B34" s="63" t="s">
        <v>254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35" customHeight="1">
      <c r="A35" s="24"/>
      <c r="B35" s="63" t="s">
        <v>255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2" t="s">
        <v>256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35" customHeight="1">
      <c r="A37" s="24"/>
      <c r="B37" s="63" t="s">
        <v>257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35" customHeight="1">
      <c r="A38" s="24"/>
      <c r="B38" s="63" t="s">
        <v>258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4" t="s">
        <v>259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219" priority="12">
      <formula>$C1="Option"</formula>
    </cfRule>
  </conditionalFormatting>
  <conditionalFormatting sqref="A19:A39">
    <cfRule type="expression" dxfId="218" priority="13">
      <formula>$F19="Fermeture"</formula>
    </cfRule>
    <cfRule type="expression" dxfId="217" priority="14">
      <formula>$F19="Modification"</formula>
    </cfRule>
    <cfRule type="expression" dxfId="216" priority="15">
      <formula>$F19="Création"</formula>
    </cfRule>
  </conditionalFormatting>
  <conditionalFormatting sqref="A1:O9 A10:E10 K10:O11 A11:D11 A12:O12 A13:H13 J13:O16 A14:F14 A15:H15 A16:F16 A17:O18 D19:O26 E27:O39 A40:O999">
    <cfRule type="expression" dxfId="215" priority="30">
      <formula>$F1="Modification"</formula>
    </cfRule>
    <cfRule type="expression" dxfId="214" priority="31">
      <formula>$F1="Création"</formula>
    </cfRule>
  </conditionalFormatting>
  <conditionalFormatting sqref="A1:O9 K10:O11 A12:O12 J13:O16 A17:O18 D19:O26 E27:O39 A40:O999 A13:H13 A15:H15 A10:E10 A11:D11 A14:F14 A16:F16">
    <cfRule type="expression" dxfId="213" priority="29">
      <formula>$F1="Fermeture"</formula>
    </cfRule>
  </conditionalFormatting>
  <conditionalFormatting sqref="B19:C26">
    <cfRule type="expression" dxfId="212" priority="16">
      <formula>$F19="Fermeture"</formula>
    </cfRule>
    <cfRule type="expression" dxfId="211" priority="17">
      <formula>$F19="Modification"</formula>
    </cfRule>
    <cfRule type="expression" dxfId="210" priority="18">
      <formula>$F19="Création"</formula>
    </cfRule>
  </conditionalFormatting>
  <conditionalFormatting sqref="B27:D39">
    <cfRule type="expression" dxfId="209" priority="2">
      <formula>$F27="Fermeture"</formula>
    </cfRule>
    <cfRule type="expression" dxfId="208" priority="3">
      <formula>$F27="Modification"</formula>
    </cfRule>
    <cfRule type="expression" dxfId="207" priority="4">
      <formula>$F27="Création"</formula>
    </cfRule>
  </conditionalFormatting>
  <conditionalFormatting sqref="D1:E999">
    <cfRule type="expression" dxfId="206" priority="1">
      <formula>$C1="Option"</formula>
    </cfRule>
  </conditionalFormatting>
  <conditionalFormatting sqref="G1:N999">
    <cfRule type="expression" dxfId="205" priority="26">
      <formula>$C1="Option"</formula>
    </cfRule>
  </conditionalFormatting>
  <conditionalFormatting sqref="N1:N999">
    <cfRule type="expression" dxfId="204" priority="28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55" zoomScaleNormal="55" workbookViewId="0">
      <pane ySplit="18" topLeftCell="A19" activePane="bottomLeft" state="frozen"/>
      <selection pane="bottomLeft" activeCell="E37" sqref="E37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>
      <c r="A7" s="136" t="s">
        <v>217</v>
      </c>
      <c r="B7" s="134" t="str">
        <f>'Fiche Générale'!B3</f>
        <v>Portail_LLAC</v>
      </c>
      <c r="C7" s="114" t="s">
        <v>260</v>
      </c>
      <c r="D7" s="114"/>
      <c r="E7" s="139" t="str">
        <f>'Fiche Générale'!B4</f>
        <v>Langues, littératures et civilisations étrangères et régionales (LLCER)</v>
      </c>
      <c r="F7" s="140"/>
      <c r="G7" s="114" t="s">
        <v>261</v>
      </c>
      <c r="H7" s="134">
        <f>'Fiche Générale'!B5</f>
        <v>0</v>
      </c>
      <c r="I7" s="134"/>
      <c r="J7" s="38"/>
      <c r="K7" s="21"/>
    </row>
    <row r="8" spans="1:19" ht="14.45" customHeight="1">
      <c r="A8" s="137"/>
      <c r="B8" s="134"/>
      <c r="C8" s="114"/>
      <c r="D8" s="114"/>
      <c r="E8" s="139"/>
      <c r="F8" s="140"/>
      <c r="G8" s="114"/>
      <c r="H8" s="134"/>
      <c r="I8" s="134"/>
      <c r="J8" s="38"/>
      <c r="K8" s="21"/>
    </row>
    <row r="9" spans="1:19" ht="14.45" customHeight="1">
      <c r="A9" s="137"/>
      <c r="B9" s="134"/>
      <c r="C9" s="114"/>
      <c r="D9" s="114"/>
      <c r="E9" s="139"/>
      <c r="F9" s="140"/>
      <c r="G9" s="114"/>
      <c r="H9" s="134"/>
      <c r="I9" s="134"/>
      <c r="J9" s="38"/>
      <c r="K9" s="21"/>
    </row>
    <row r="10" spans="1:19" ht="14.45" customHeight="1">
      <c r="A10" s="137"/>
      <c r="B10" s="134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4"/>
      <c r="J10" s="39"/>
      <c r="K10" s="21"/>
    </row>
    <row r="11" spans="1:19" ht="14.45" customHeight="1">
      <c r="A11" s="138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19">
      <c r="C12" s="16"/>
      <c r="I12" s="35"/>
      <c r="J12" s="35"/>
      <c r="M12" s="130" t="s">
        <v>262</v>
      </c>
      <c r="N12" s="131"/>
      <c r="O12" s="141"/>
      <c r="P12" s="130" t="s">
        <v>263</v>
      </c>
      <c r="Q12" s="131"/>
      <c r="R12" s="131"/>
      <c r="S12" s="141"/>
    </row>
    <row r="13" spans="1:19">
      <c r="A13" s="143" t="s">
        <v>221</v>
      </c>
      <c r="B13" s="145" t="str">
        <f>'S6 Maquette'!B13:B14</f>
        <v>3 ème Année de Licence</v>
      </c>
      <c r="C13" s="145"/>
      <c r="D13" s="143" t="s">
        <v>264</v>
      </c>
      <c r="E13" s="145">
        <f>'S6 Maquette'!E13:F14</f>
        <v>0</v>
      </c>
      <c r="F13" s="145"/>
      <c r="G13" s="145"/>
      <c r="I13" s="35"/>
      <c r="J13" s="35"/>
      <c r="M13" s="132"/>
      <c r="N13" s="133"/>
      <c r="O13" s="142"/>
      <c r="P13" s="132"/>
      <c r="Q13" s="133"/>
      <c r="R13" s="133"/>
      <c r="S13" s="142"/>
    </row>
    <row r="14" spans="1:19">
      <c r="A14" s="144"/>
      <c r="B14" s="145"/>
      <c r="C14" s="145"/>
      <c r="D14" s="144"/>
      <c r="E14" s="145"/>
      <c r="F14" s="145"/>
      <c r="G14" s="145"/>
      <c r="I14" s="35"/>
      <c r="J14" s="35"/>
      <c r="M14" s="113" t="s">
        <v>265</v>
      </c>
      <c r="N14" s="130" t="s">
        <v>266</v>
      </c>
      <c r="O14" s="141"/>
      <c r="P14" s="135"/>
      <c r="Q14" s="148"/>
      <c r="R14" s="151"/>
      <c r="S14" s="143"/>
    </row>
    <row r="15" spans="1:19">
      <c r="A15" s="143" t="s">
        <v>267</v>
      </c>
      <c r="B15" s="153" t="str">
        <f>'S6 Maquette'!B15:B16</f>
        <v>Semestre 6</v>
      </c>
      <c r="C15" s="154"/>
      <c r="D15" s="143" t="s">
        <v>268</v>
      </c>
      <c r="E15" s="145">
        <f>'S6 Maquette'!E15:F16</f>
        <v>0</v>
      </c>
      <c r="F15" s="145"/>
      <c r="G15" s="145"/>
      <c r="I15" s="35"/>
      <c r="J15" s="35"/>
      <c r="M15" s="113"/>
      <c r="N15" s="146"/>
      <c r="O15" s="147"/>
      <c r="P15" s="135"/>
      <c r="Q15" s="149"/>
      <c r="R15" s="151"/>
      <c r="S15" s="152"/>
    </row>
    <row r="16" spans="1:19">
      <c r="A16" s="144"/>
      <c r="B16" s="155"/>
      <c r="C16" s="156"/>
      <c r="D16" s="144"/>
      <c r="E16" s="145"/>
      <c r="F16" s="145"/>
      <c r="G16" s="145"/>
      <c r="I16" s="35"/>
      <c r="J16" s="35"/>
      <c r="M16" s="113"/>
      <c r="N16" s="146"/>
      <c r="O16" s="147"/>
      <c r="P16" s="135"/>
      <c r="Q16" s="149"/>
      <c r="R16" s="151"/>
      <c r="S16" s="152"/>
    </row>
    <row r="17" spans="1:20">
      <c r="L17" s="17"/>
      <c r="M17" s="113"/>
      <c r="N17" s="132"/>
      <c r="O17" s="142"/>
      <c r="P17" s="135"/>
      <c r="Q17" s="150"/>
      <c r="R17" s="151"/>
      <c r="S17" s="144"/>
    </row>
    <row r="18" spans="1:20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282</v>
      </c>
      <c r="Q18" s="3" t="s">
        <v>270</v>
      </c>
      <c r="R18" s="3" t="s">
        <v>281</v>
      </c>
      <c r="S18" s="4" t="s">
        <v>283</v>
      </c>
      <c r="T18" s="4" t="s">
        <v>284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UE1 Langue - Anglais</v>
      </c>
      <c r="B27" s="43" t="str">
        <f>'S6 Maquette'!C27</f>
        <v>UE</v>
      </c>
      <c r="C27" s="42">
        <f>'S6 Maquette'!F27</f>
        <v>0</v>
      </c>
      <c r="D27" s="83">
        <v>1</v>
      </c>
      <c r="E27" s="83" t="s">
        <v>285</v>
      </c>
      <c r="F27" s="83" t="s">
        <v>285</v>
      </c>
      <c r="G27" s="84" t="s">
        <v>285</v>
      </c>
      <c r="H27" s="84" t="s">
        <v>285</v>
      </c>
      <c r="I27" s="84" t="s">
        <v>285</v>
      </c>
      <c r="J27" s="84">
        <v>8</v>
      </c>
      <c r="K27" s="84" t="s">
        <v>10</v>
      </c>
      <c r="L27" s="85"/>
      <c r="M27" s="84">
        <v>5</v>
      </c>
      <c r="N27" s="85"/>
      <c r="O27" s="85"/>
      <c r="P27" s="84" t="s">
        <v>286</v>
      </c>
      <c r="Q27" s="85"/>
      <c r="R27" s="85"/>
      <c r="S27" s="84"/>
      <c r="T27" s="45"/>
    </row>
    <row r="28" spans="1:20" ht="30.6" customHeight="1">
      <c r="A28" s="43" t="str">
        <f>'S6 Maquette'!B28</f>
        <v>Traduction - Anglais</v>
      </c>
      <c r="B28" s="43" t="str">
        <f>'S6 Maquette'!C28</f>
        <v>ECUE</v>
      </c>
      <c r="C28" s="42">
        <f>'S6 Maquette'!F28</f>
        <v>0</v>
      </c>
      <c r="D28" s="83">
        <v>1</v>
      </c>
      <c r="E28" s="83" t="s">
        <v>285</v>
      </c>
      <c r="F28" s="83" t="s">
        <v>285</v>
      </c>
      <c r="G28" s="84" t="s">
        <v>285</v>
      </c>
      <c r="H28" s="84" t="s">
        <v>285</v>
      </c>
      <c r="I28" s="84" t="s">
        <v>285</v>
      </c>
      <c r="J28" s="84">
        <v>8</v>
      </c>
      <c r="K28" s="84" t="s">
        <v>10</v>
      </c>
      <c r="L28" s="85"/>
      <c r="M28" s="84">
        <v>2</v>
      </c>
      <c r="N28" s="85"/>
      <c r="O28" s="85"/>
      <c r="P28" s="84" t="s">
        <v>286</v>
      </c>
      <c r="Q28" s="85"/>
      <c r="R28" s="85"/>
      <c r="S28" s="84" t="s">
        <v>296</v>
      </c>
      <c r="T28" s="45"/>
    </row>
    <row r="29" spans="1:20" ht="30.6" customHeight="1">
      <c r="A29" s="43" t="str">
        <f>'S6 Maquette'!B29</f>
        <v>Langue et linguistique - Anglais</v>
      </c>
      <c r="B29" s="43" t="str">
        <f>'S6 Maquette'!C29</f>
        <v>ECUE</v>
      </c>
      <c r="C29" s="42">
        <f>'S6 Maquette'!F29</f>
        <v>0</v>
      </c>
      <c r="D29" s="83">
        <v>1</v>
      </c>
      <c r="E29" s="83" t="s">
        <v>285</v>
      </c>
      <c r="F29" s="83" t="s">
        <v>285</v>
      </c>
      <c r="G29" s="84" t="s">
        <v>285</v>
      </c>
      <c r="H29" s="84" t="s">
        <v>285</v>
      </c>
      <c r="I29" s="84" t="s">
        <v>285</v>
      </c>
      <c r="J29" s="84">
        <v>8</v>
      </c>
      <c r="K29" s="84" t="s">
        <v>10</v>
      </c>
      <c r="L29" s="85"/>
      <c r="M29" s="84">
        <v>3</v>
      </c>
      <c r="N29" s="85"/>
      <c r="O29" s="85"/>
      <c r="P29" s="84" t="s">
        <v>286</v>
      </c>
      <c r="Q29" s="85"/>
      <c r="R29" s="85"/>
      <c r="S29" s="84" t="s">
        <v>288</v>
      </c>
      <c r="T29" s="45"/>
    </row>
    <row r="30" spans="1:20" ht="30.6" customHeight="1">
      <c r="A30" s="43" t="str">
        <f>'S6 Maquette'!B30</f>
        <v>UE2 Littérature - Anglais</v>
      </c>
      <c r="B30" s="43" t="str">
        <f>'S6 Maquette'!C30</f>
        <v>UE</v>
      </c>
      <c r="C30" s="42">
        <f>'S6 Maquette'!F30</f>
        <v>0</v>
      </c>
      <c r="D30" s="83">
        <v>1</v>
      </c>
      <c r="E30" s="83" t="s">
        <v>285</v>
      </c>
      <c r="F30" s="83" t="s">
        <v>285</v>
      </c>
      <c r="G30" s="84" t="s">
        <v>285</v>
      </c>
      <c r="H30" s="84" t="s">
        <v>285</v>
      </c>
      <c r="I30" s="84" t="s">
        <v>285</v>
      </c>
      <c r="J30" s="84">
        <v>8</v>
      </c>
      <c r="K30" s="84" t="s">
        <v>10</v>
      </c>
      <c r="L30" s="85"/>
      <c r="M30" s="84">
        <v>6</v>
      </c>
      <c r="N30" s="85"/>
      <c r="O30" s="85"/>
      <c r="P30" s="84" t="s">
        <v>286</v>
      </c>
      <c r="Q30" s="85"/>
      <c r="R30" s="85"/>
      <c r="S30" s="84"/>
      <c r="T30" s="45"/>
    </row>
    <row r="31" spans="1:20" ht="30.6" customHeight="1">
      <c r="A31" s="43" t="str">
        <f>'S6 Maquette'!B31</f>
        <v>Littérature A - Anglais</v>
      </c>
      <c r="B31" s="43" t="str">
        <f>'S6 Maquette'!C31</f>
        <v>ECUE</v>
      </c>
      <c r="C31" s="42">
        <f>'S6 Maquette'!F31</f>
        <v>0</v>
      </c>
      <c r="D31" s="83">
        <v>1</v>
      </c>
      <c r="E31" s="83" t="s">
        <v>285</v>
      </c>
      <c r="F31" s="83" t="s">
        <v>285</v>
      </c>
      <c r="G31" s="84" t="s">
        <v>285</v>
      </c>
      <c r="H31" s="84" t="s">
        <v>285</v>
      </c>
      <c r="I31" s="84" t="s">
        <v>285</v>
      </c>
      <c r="J31" s="84">
        <v>8</v>
      </c>
      <c r="K31" s="84" t="s">
        <v>10</v>
      </c>
      <c r="L31" s="85"/>
      <c r="M31" s="84">
        <v>3</v>
      </c>
      <c r="N31" s="85"/>
      <c r="O31" s="85"/>
      <c r="P31" s="84" t="s">
        <v>286</v>
      </c>
      <c r="Q31" s="85"/>
      <c r="R31" s="85"/>
      <c r="S31" s="84" t="s">
        <v>289</v>
      </c>
      <c r="T31" s="45"/>
    </row>
    <row r="32" spans="1:20" ht="30.6" customHeight="1">
      <c r="A32" s="43" t="str">
        <f>'S6 Maquette'!B32</f>
        <v>Littérature B - Anglais</v>
      </c>
      <c r="B32" s="43" t="str">
        <f>'S6 Maquette'!C32</f>
        <v>ECUE</v>
      </c>
      <c r="C32" s="42">
        <f>'S6 Maquette'!F32</f>
        <v>0</v>
      </c>
      <c r="D32" s="83">
        <v>1</v>
      </c>
      <c r="E32" s="83" t="s">
        <v>285</v>
      </c>
      <c r="F32" s="83" t="s">
        <v>285</v>
      </c>
      <c r="G32" s="84" t="s">
        <v>285</v>
      </c>
      <c r="H32" s="84" t="s">
        <v>285</v>
      </c>
      <c r="I32" s="84" t="s">
        <v>285</v>
      </c>
      <c r="J32" s="84">
        <v>8</v>
      </c>
      <c r="K32" s="84" t="s">
        <v>10</v>
      </c>
      <c r="L32" s="85"/>
      <c r="M32" s="84">
        <v>3</v>
      </c>
      <c r="N32" s="85"/>
      <c r="O32" s="85"/>
      <c r="P32" s="84" t="s">
        <v>286</v>
      </c>
      <c r="Q32" s="85"/>
      <c r="R32" s="85"/>
      <c r="S32" s="84" t="s">
        <v>289</v>
      </c>
      <c r="T32" s="45"/>
    </row>
    <row r="33" spans="1:20" ht="30.6" customHeight="1">
      <c r="A33" s="43" t="str">
        <f>'S6 Maquette'!B33</f>
        <v>UE3 Civilisation - Anglais</v>
      </c>
      <c r="B33" s="43" t="str">
        <f>'S6 Maquette'!C33</f>
        <v>UE</v>
      </c>
      <c r="C33" s="42">
        <f>'S6 Maquette'!F33</f>
        <v>0</v>
      </c>
      <c r="D33" s="83">
        <v>1</v>
      </c>
      <c r="E33" s="83" t="s">
        <v>285</v>
      </c>
      <c r="F33" s="83" t="s">
        <v>285</v>
      </c>
      <c r="G33" s="84" t="s">
        <v>285</v>
      </c>
      <c r="H33" s="84" t="s">
        <v>285</v>
      </c>
      <c r="I33" s="84" t="s">
        <v>285</v>
      </c>
      <c r="J33" s="84">
        <v>8</v>
      </c>
      <c r="K33" s="84" t="s">
        <v>10</v>
      </c>
      <c r="L33" s="85"/>
      <c r="M33" s="84">
        <v>6</v>
      </c>
      <c r="N33" s="85"/>
      <c r="O33" s="85"/>
      <c r="P33" s="84" t="s">
        <v>286</v>
      </c>
      <c r="Q33" s="85"/>
      <c r="R33" s="85"/>
      <c r="S33" s="84"/>
      <c r="T33" s="45"/>
    </row>
    <row r="34" spans="1:20" ht="30.6" customHeight="1">
      <c r="A34" s="43" t="str">
        <f>'S6 Maquette'!B34</f>
        <v>Civilisation A - Anglais</v>
      </c>
      <c r="B34" s="43" t="str">
        <f>'S6 Maquette'!C34</f>
        <v>ECUE</v>
      </c>
      <c r="C34" s="42">
        <f>'S6 Maquette'!F34</f>
        <v>0</v>
      </c>
      <c r="D34" s="83">
        <v>1</v>
      </c>
      <c r="E34" s="83" t="s">
        <v>285</v>
      </c>
      <c r="F34" s="83" t="s">
        <v>285</v>
      </c>
      <c r="G34" s="84" t="s">
        <v>285</v>
      </c>
      <c r="H34" s="84" t="s">
        <v>285</v>
      </c>
      <c r="I34" s="84" t="s">
        <v>285</v>
      </c>
      <c r="J34" s="84">
        <v>8</v>
      </c>
      <c r="K34" s="84" t="s">
        <v>10</v>
      </c>
      <c r="L34" s="85"/>
      <c r="M34" s="84">
        <v>3</v>
      </c>
      <c r="N34" s="85"/>
      <c r="O34" s="85"/>
      <c r="P34" s="84" t="s">
        <v>286</v>
      </c>
      <c r="Q34" s="85"/>
      <c r="R34" s="85"/>
      <c r="S34" s="84" t="s">
        <v>289</v>
      </c>
      <c r="T34" s="45"/>
    </row>
    <row r="35" spans="1:20" ht="30.6" customHeight="1">
      <c r="A35" s="43" t="str">
        <f>'S6 Maquette'!B35</f>
        <v>Civilisation B - Anglais</v>
      </c>
      <c r="B35" s="43" t="str">
        <f>'S6 Maquette'!C35</f>
        <v>ECUE</v>
      </c>
      <c r="C35" s="42">
        <f>'S6 Maquette'!F35</f>
        <v>0</v>
      </c>
      <c r="D35" s="83">
        <v>1</v>
      </c>
      <c r="E35" s="83" t="s">
        <v>285</v>
      </c>
      <c r="F35" s="83" t="s">
        <v>285</v>
      </c>
      <c r="G35" s="84" t="s">
        <v>285</v>
      </c>
      <c r="H35" s="84" t="s">
        <v>285</v>
      </c>
      <c r="I35" s="84" t="s">
        <v>285</v>
      </c>
      <c r="J35" s="84">
        <v>8</v>
      </c>
      <c r="K35" s="84" t="s">
        <v>10</v>
      </c>
      <c r="L35" s="85"/>
      <c r="M35" s="84">
        <v>3</v>
      </c>
      <c r="N35" s="85"/>
      <c r="O35" s="85"/>
      <c r="P35" s="84" t="s">
        <v>286</v>
      </c>
      <c r="Q35" s="85"/>
      <c r="R35" s="85"/>
      <c r="S35" s="84" t="s">
        <v>289</v>
      </c>
      <c r="T35" s="45"/>
    </row>
    <row r="36" spans="1:20" ht="30.6" customHeight="1">
      <c r="A36" s="43" t="str">
        <f>'S6 Maquette'!B36</f>
        <v>UE4 Arts et images - Anglais</v>
      </c>
      <c r="B36" s="43" t="str">
        <f>'S6 Maquette'!C36</f>
        <v>UE</v>
      </c>
      <c r="C36" s="42">
        <f>'S6 Maquette'!F36</f>
        <v>0</v>
      </c>
      <c r="D36" s="83">
        <v>1</v>
      </c>
      <c r="E36" s="83" t="s">
        <v>285</v>
      </c>
      <c r="F36" s="83" t="s">
        <v>285</v>
      </c>
      <c r="G36" s="84" t="s">
        <v>285</v>
      </c>
      <c r="H36" s="84" t="s">
        <v>285</v>
      </c>
      <c r="I36" s="84" t="s">
        <v>285</v>
      </c>
      <c r="J36" s="84">
        <v>8</v>
      </c>
      <c r="K36" s="84" t="s">
        <v>10</v>
      </c>
      <c r="L36" s="85"/>
      <c r="M36" s="84">
        <v>6</v>
      </c>
      <c r="N36" s="85"/>
      <c r="O36" s="85"/>
      <c r="P36" s="84" t="s">
        <v>286</v>
      </c>
      <c r="Q36" s="85"/>
      <c r="R36" s="85"/>
      <c r="S36" s="84"/>
      <c r="T36" s="45"/>
    </row>
    <row r="37" spans="1:20" ht="30.6" customHeight="1">
      <c r="A37" s="43" t="str">
        <f>'S6 Maquette'!B37</f>
        <v>Arts et images A - Anglais</v>
      </c>
      <c r="B37" s="43" t="str">
        <f>'S6 Maquette'!C37</f>
        <v>ECUE</v>
      </c>
      <c r="C37" s="42">
        <f>'S6 Maquette'!F37</f>
        <v>0</v>
      </c>
      <c r="D37" s="83">
        <v>1</v>
      </c>
      <c r="E37" s="83" t="s">
        <v>285</v>
      </c>
      <c r="F37" s="83" t="s">
        <v>285</v>
      </c>
      <c r="G37" s="84" t="s">
        <v>285</v>
      </c>
      <c r="H37" s="84" t="s">
        <v>285</v>
      </c>
      <c r="I37" s="84" t="s">
        <v>285</v>
      </c>
      <c r="J37" s="84">
        <v>8</v>
      </c>
      <c r="K37" s="84" t="s">
        <v>10</v>
      </c>
      <c r="L37" s="85"/>
      <c r="M37" s="84">
        <v>3</v>
      </c>
      <c r="N37" s="85"/>
      <c r="O37" s="85"/>
      <c r="P37" s="84" t="s">
        <v>286</v>
      </c>
      <c r="Q37" s="85"/>
      <c r="R37" s="85"/>
      <c r="S37" s="84" t="s">
        <v>289</v>
      </c>
      <c r="T37" s="45"/>
    </row>
    <row r="38" spans="1:20" ht="30.6" customHeight="1">
      <c r="A38" s="43" t="str">
        <f>'S6 Maquette'!B38</f>
        <v>Arts et images B - Anglais</v>
      </c>
      <c r="B38" s="43" t="str">
        <f>'S6 Maquette'!C38</f>
        <v>ECUE</v>
      </c>
      <c r="C38" s="42">
        <f>'S6 Maquette'!F38</f>
        <v>0</v>
      </c>
      <c r="D38" s="83">
        <v>1</v>
      </c>
      <c r="E38" s="83" t="s">
        <v>285</v>
      </c>
      <c r="F38" s="83" t="s">
        <v>285</v>
      </c>
      <c r="G38" s="84" t="s">
        <v>285</v>
      </c>
      <c r="H38" s="84" t="s">
        <v>285</v>
      </c>
      <c r="I38" s="84" t="s">
        <v>285</v>
      </c>
      <c r="J38" s="84">
        <v>8</v>
      </c>
      <c r="K38" s="84" t="s">
        <v>10</v>
      </c>
      <c r="L38" s="85"/>
      <c r="M38" s="84">
        <v>3</v>
      </c>
      <c r="N38" s="85"/>
      <c r="O38" s="85"/>
      <c r="P38" s="84" t="s">
        <v>286</v>
      </c>
      <c r="Q38" s="85"/>
      <c r="R38" s="85"/>
      <c r="S38" s="84" t="s">
        <v>289</v>
      </c>
      <c r="T38" s="45"/>
    </row>
    <row r="39" spans="1:20" ht="30.6" customHeight="1">
      <c r="A39" s="43" t="str">
        <f>'S6 Maquette'!B39</f>
        <v>UE5 Mineure</v>
      </c>
      <c r="B39" s="43" t="str">
        <f>'S6 Maquette'!C39</f>
        <v>UE</v>
      </c>
      <c r="C39" s="42">
        <f>'S6 Maquette'!F39</f>
        <v>0</v>
      </c>
      <c r="D39" s="83">
        <v>1</v>
      </c>
      <c r="E39" s="83" t="s">
        <v>285</v>
      </c>
      <c r="F39" s="83" t="s">
        <v>285</v>
      </c>
      <c r="G39" s="84" t="s">
        <v>285</v>
      </c>
      <c r="H39" s="84" t="s">
        <v>285</v>
      </c>
      <c r="I39" s="84" t="s">
        <v>285</v>
      </c>
      <c r="J39" s="84">
        <v>8</v>
      </c>
      <c r="K39" s="84"/>
      <c r="L39" s="84"/>
      <c r="M39" s="84"/>
      <c r="N39" s="84"/>
      <c r="O39" s="84"/>
      <c r="P39" s="84"/>
      <c r="Q39" s="84"/>
      <c r="R39" s="84"/>
      <c r="S39" s="84"/>
      <c r="T39" s="45"/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03" priority="9">
      <formula>$C1="Parcours Pédagogique"</formula>
    </cfRule>
    <cfRule type="expression" dxfId="202" priority="10">
      <formula>$C1="BLOC"</formula>
    </cfRule>
    <cfRule type="expression" dxfId="201" priority="11">
      <formula>$C1="OPTION"</formula>
    </cfRule>
  </conditionalFormatting>
  <conditionalFormatting sqref="A16:S26 A40:S298 A27:C39 T16">
    <cfRule type="expression" dxfId="200" priority="14">
      <formula>$C16="Modification MCC"</formula>
    </cfRule>
  </conditionalFormatting>
  <conditionalFormatting sqref="A18:S26 A27:C39 A40:S300 T18">
    <cfRule type="expression" dxfId="199" priority="19">
      <formula>$C18="Modification"</formula>
    </cfRule>
  </conditionalFormatting>
  <conditionalFormatting sqref="B1:S9 B10:E10 J10:S11 B11:D11 B12:M12 P12 B13:L13 B14:N14 P14:S17 B15:M17 B301:S999">
    <cfRule type="expression" dxfId="198" priority="16">
      <formula>$D1="Création"</formula>
    </cfRule>
    <cfRule type="expression" dxfId="197" priority="17">
      <formula>$D1="Fermeture"</formula>
    </cfRule>
  </conditionalFormatting>
  <conditionalFormatting sqref="C1:S26 C27:C39 C40:S999">
    <cfRule type="expression" dxfId="196" priority="1">
      <formula>$B1="Option"</formula>
    </cfRule>
  </conditionalFormatting>
  <conditionalFormatting sqref="J1:J26 J40:J999">
    <cfRule type="expression" dxfId="195" priority="7">
      <formula>$I1="NON"</formula>
    </cfRule>
  </conditionalFormatting>
  <conditionalFormatting sqref="L1:L26 L40:L999">
    <cfRule type="expression" dxfId="194" priority="2">
      <formula>$K1="CCI (CC Intégral)"</formula>
    </cfRule>
    <cfRule type="expression" dxfId="193" priority="3">
      <formula>$K1="CT (Contrôle terminal)"</formula>
    </cfRule>
  </conditionalFormatting>
  <conditionalFormatting sqref="L18:L26 L40:L300 M18">
    <cfRule type="expression" dxfId="192" priority="12">
      <formula>$K1="CT (Contrôle terminal)"</formula>
    </cfRule>
  </conditionalFormatting>
  <conditionalFormatting sqref="L18:L26 L40:L300">
    <cfRule type="expression" dxfId="191" priority="13">
      <formula>$K1="CCI (CC Intégral)"</formula>
    </cfRule>
  </conditionalFormatting>
  <conditionalFormatting sqref="M1:M26 M40:M999">
    <cfRule type="expression" dxfId="190" priority="8">
      <formula>$K1="CT (Contrôle terminal)"</formula>
    </cfRule>
  </conditionalFormatting>
  <conditionalFormatting sqref="N1:O26 N40:O999">
    <cfRule type="expression" dxfId="189" priority="6">
      <formula>$K1="CCI (CC Intégral)"</formula>
    </cfRule>
  </conditionalFormatting>
  <conditionalFormatting sqref="P14:S17 B15:M17 B1:S9 J10:S11 B12:M12 B14:N14 B301:S999 B13:L13 B10:E10 B11:D11 P12">
    <cfRule type="expression" dxfId="188" priority="15">
      <formula>$D1="Modification"</formula>
    </cfRule>
  </conditionalFormatting>
  <conditionalFormatting sqref="Q1:R26 Q40:R999">
    <cfRule type="expression" dxfId="187" priority="4">
      <formula>$P1="Autres"</formula>
    </cfRule>
  </conditionalFormatting>
  <conditionalFormatting sqref="S1:S26 T18 S40:S999">
    <cfRule type="expression" dxfId="186" priority="5">
      <formula>$P1="CT (Contrôle terminal)"</formula>
    </cfRule>
  </conditionalFormatting>
  <conditionalFormatting sqref="T18 A18:S26 A27:C39 A40:S300">
    <cfRule type="expression" dxfId="185" priority="20">
      <formula>$C18="Création"</formula>
    </cfRule>
    <cfRule type="expression" dxfId="184" priority="21">
      <formula>$C18="Fermeture"</formula>
    </cfRule>
  </conditionalFormatting>
  <dataValidations count="6">
    <dataValidation type="list" allowBlank="1" showInputMessage="1" showErrorMessage="1" sqref="N40:N300 N19:N26 Q19:Q26 Q40:Q300" xr:uid="{1F2ECE58-FA8C-4EC1-9260-0FB20AC0AEE4}">
      <formula1>List_Controle</formula1>
    </dataValidation>
    <dataValidation type="list" allowBlank="1" showInputMessage="1" showErrorMessage="1" sqref="K19:K26 K40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26 P40:P300" xr:uid="{0D6178BF-55B7-41E4-90B6-EE902368A6F2}">
      <formula1>"CT (Contrôle terminal), Autres"</formula1>
    </dataValidation>
    <dataValidation type="list" allowBlank="1" showInputMessage="1" showErrorMessage="1" sqref="H40:I300 G19 E40:F300 E19:F26 H19:I26 G23:G26 G40:G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6263-1AC8-4EB0-AA98-9380C72735A1}">
  <dimension ref="A1:O286"/>
  <sheetViews>
    <sheetView topLeftCell="A22" zoomScale="40" zoomScaleNormal="40" workbookViewId="0">
      <selection activeCell="A29" sqref="A2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217</v>
      </c>
      <c r="B7" s="117" t="str">
        <f>'Fiche Générale'!B3</f>
        <v>Portail_LLAC</v>
      </c>
      <c r="C7" s="114" t="s">
        <v>218</v>
      </c>
      <c r="D7" s="114"/>
      <c r="E7" s="116" t="str">
        <f>'Fiche Générale'!B4</f>
        <v>Langues, littératures et civilisations étrangères et régionales (LLCER)</v>
      </c>
      <c r="F7" s="117"/>
      <c r="G7" s="114" t="s">
        <v>219</v>
      </c>
      <c r="H7" s="134">
        <f>'Fiche Générale'!B5</f>
        <v>0</v>
      </c>
      <c r="I7" s="134"/>
      <c r="J7" s="134"/>
    </row>
    <row r="8" spans="1:10" ht="18" customHeight="1">
      <c r="A8" s="114"/>
      <c r="B8" s="119"/>
      <c r="C8" s="114"/>
      <c r="D8" s="114"/>
      <c r="E8" s="118"/>
      <c r="F8" s="119"/>
      <c r="G8" s="114"/>
      <c r="H8" s="134"/>
      <c r="I8" s="134"/>
      <c r="J8" s="134"/>
    </row>
    <row r="9" spans="1:10" ht="18" customHeight="1">
      <c r="A9" s="114"/>
      <c r="B9" s="119"/>
      <c r="C9" s="114"/>
      <c r="D9" s="114"/>
      <c r="E9" s="120"/>
      <c r="F9" s="121"/>
      <c r="G9" s="114"/>
      <c r="H9" s="134"/>
      <c r="I9" s="134"/>
      <c r="J9" s="134"/>
    </row>
    <row r="10" spans="1:10" ht="18" customHeight="1">
      <c r="A10" s="114"/>
      <c r="B10" s="119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221</v>
      </c>
      <c r="B13" s="128" t="s">
        <v>222</v>
      </c>
      <c r="C13" s="113" t="s">
        <v>223</v>
      </c>
      <c r="D13" s="113"/>
      <c r="E13" s="113"/>
      <c r="F13" s="113"/>
      <c r="G13" s="113" t="s">
        <v>200</v>
      </c>
      <c r="H13" s="86" t="e">
        <f>Calcul!A7</f>
        <v>#REF!</v>
      </c>
      <c r="I13" s="86"/>
    </row>
    <row r="14" spans="1:10">
      <c r="A14" s="113"/>
      <c r="B14" s="129"/>
      <c r="C14" s="113"/>
      <c r="D14" s="113"/>
      <c r="E14" s="113"/>
      <c r="F14" s="113"/>
      <c r="G14" s="113"/>
      <c r="H14" s="86"/>
      <c r="I14" s="86"/>
    </row>
    <row r="15" spans="1:10">
      <c r="A15" s="113" t="s">
        <v>224</v>
      </c>
      <c r="B15" s="128" t="s">
        <v>185</v>
      </c>
      <c r="C15" s="130" t="s">
        <v>225</v>
      </c>
      <c r="D15" s="131"/>
      <c r="E15" s="113"/>
      <c r="F15" s="113"/>
      <c r="G15" s="113" t="s">
        <v>201</v>
      </c>
      <c r="H15" s="86" t="e">
        <f>Calcul!A20</f>
        <v>#REF!</v>
      </c>
      <c r="I15" s="86"/>
    </row>
    <row r="16" spans="1:10">
      <c r="A16" s="113"/>
      <c r="B16" s="129"/>
      <c r="C16" s="132"/>
      <c r="D16" s="133"/>
      <c r="E16" s="113"/>
      <c r="F16" s="113"/>
      <c r="G16" s="113"/>
      <c r="H16" s="86"/>
      <c r="I16" s="8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233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239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242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244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246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69" customFormat="1" ht="43.35" customHeight="1">
      <c r="A27" s="65"/>
      <c r="B27" s="66" t="s">
        <v>297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7"/>
      <c r="O27" s="68"/>
    </row>
    <row r="28" spans="1:15" ht="43.35" customHeight="1">
      <c r="A28" s="7"/>
      <c r="B28" s="62" t="s">
        <v>247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248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249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250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3" t="s">
        <v>252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253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255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256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3" t="s">
        <v>258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69" customFormat="1" ht="43.35" customHeight="1">
      <c r="A41" s="70"/>
      <c r="B41" s="82" t="s">
        <v>298</v>
      </c>
      <c r="C41" s="72" t="s">
        <v>38</v>
      </c>
      <c r="D41" s="72"/>
      <c r="E41" s="72"/>
      <c r="F41" s="72"/>
      <c r="G41" s="72"/>
      <c r="H41" s="72"/>
      <c r="I41" s="71"/>
      <c r="J41" s="71"/>
      <c r="K41" s="71"/>
      <c r="L41" s="72"/>
      <c r="M41" s="72"/>
      <c r="N41" s="68"/>
      <c r="O41" s="68"/>
    </row>
    <row r="42" spans="1:15" s="77" customFormat="1" ht="43.35" customHeight="1">
      <c r="A42" s="73"/>
      <c r="B42" s="74" t="s">
        <v>299</v>
      </c>
      <c r="C42" s="73" t="s">
        <v>32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5"/>
      <c r="O42" s="76"/>
    </row>
    <row r="43" spans="1:15" ht="43.35" customHeight="1">
      <c r="A43" s="24"/>
      <c r="B43" s="80" t="s">
        <v>300</v>
      </c>
      <c r="C43" s="7" t="s">
        <v>13</v>
      </c>
      <c r="D43" s="7">
        <v>6</v>
      </c>
      <c r="E43" s="7"/>
      <c r="F43" s="7"/>
      <c r="G43" s="7"/>
      <c r="H43" s="7"/>
      <c r="I43" s="45"/>
      <c r="J43" s="45"/>
      <c r="K43" s="45"/>
      <c r="L43" s="7"/>
      <c r="M43" s="7"/>
      <c r="N43" s="5"/>
      <c r="O43" s="5"/>
    </row>
    <row r="44" spans="1:15" ht="43.35" customHeight="1">
      <c r="A44" s="7"/>
      <c r="B44" s="63" t="s">
        <v>301</v>
      </c>
      <c r="C44" s="7" t="s">
        <v>23</v>
      </c>
      <c r="D44" s="7"/>
      <c r="E44" s="5"/>
      <c r="F44" s="5"/>
      <c r="G44" s="5"/>
      <c r="H44" s="7"/>
      <c r="I44" s="14"/>
      <c r="J44" s="7"/>
      <c r="K44" s="7"/>
      <c r="L44" s="7"/>
      <c r="M44" s="7"/>
      <c r="N44" s="5"/>
      <c r="O44" s="5"/>
    </row>
    <row r="45" spans="1:15" ht="43.35" customHeight="1">
      <c r="A45" s="7"/>
      <c r="B45" s="63" t="s">
        <v>302</v>
      </c>
      <c r="C45" s="7" t="s">
        <v>23</v>
      </c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5"/>
      <c r="B46" s="80" t="s">
        <v>303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1" t="s">
        <v>304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78" t="s">
        <v>305</v>
      </c>
      <c r="C48" s="7" t="s">
        <v>13</v>
      </c>
      <c r="D48" s="7">
        <v>6</v>
      </c>
      <c r="E48" s="7"/>
      <c r="F48" s="7"/>
      <c r="G48" s="7"/>
      <c r="H48" s="7"/>
      <c r="I48" s="45"/>
      <c r="J48" s="45"/>
      <c r="K48" s="45"/>
      <c r="L48" s="7"/>
      <c r="M48" s="7"/>
      <c r="N48" s="5"/>
      <c r="O48" s="5"/>
    </row>
    <row r="49" spans="1:15" ht="43.35" customHeight="1">
      <c r="A49" s="24"/>
      <c r="B49" s="79" t="s">
        <v>306</v>
      </c>
      <c r="C49" s="7" t="s">
        <v>23</v>
      </c>
      <c r="D49" s="7"/>
      <c r="E49" s="7"/>
      <c r="F49" s="7"/>
      <c r="G49" s="7"/>
      <c r="H49" s="7"/>
      <c r="I49" s="45">
        <v>11</v>
      </c>
      <c r="J49" s="45"/>
      <c r="K49" s="45"/>
      <c r="L49" s="7"/>
      <c r="M49" s="7"/>
      <c r="N49" s="5"/>
      <c r="O49" s="5"/>
    </row>
    <row r="50" spans="1:15" ht="43.35" customHeight="1">
      <c r="A50" s="24"/>
      <c r="B50" s="79" t="s">
        <v>307</v>
      </c>
      <c r="C50" s="7" t="s">
        <v>23</v>
      </c>
      <c r="D50" s="7"/>
      <c r="E50" s="7"/>
      <c r="F50" s="7"/>
      <c r="G50" s="7"/>
      <c r="H50" s="7"/>
      <c r="I50" s="45"/>
      <c r="J50" s="45">
        <v>22</v>
      </c>
      <c r="K50" s="45"/>
      <c r="L50" s="7"/>
      <c r="M50" s="7"/>
      <c r="N50" s="5"/>
      <c r="O50" s="5"/>
    </row>
    <row r="51" spans="1:15" ht="43.35" customHeight="1">
      <c r="A51" s="24"/>
      <c r="B51" s="78" t="s">
        <v>308</v>
      </c>
      <c r="C51" s="7" t="s">
        <v>13</v>
      </c>
      <c r="D51" s="7">
        <v>6</v>
      </c>
      <c r="E51" s="7"/>
      <c r="F51" s="7"/>
      <c r="G51" s="7"/>
      <c r="H51" s="7"/>
      <c r="I51" s="45"/>
      <c r="J51" s="45"/>
      <c r="K51" s="45"/>
      <c r="L51" s="7"/>
      <c r="M51" s="7"/>
      <c r="N51" s="5"/>
      <c r="O51" s="5"/>
    </row>
    <row r="52" spans="1:15" ht="43.35" customHeight="1">
      <c r="A52" s="24"/>
      <c r="B52" s="79" t="s">
        <v>309</v>
      </c>
      <c r="C52" s="7" t="s">
        <v>23</v>
      </c>
      <c r="D52" s="7"/>
      <c r="E52" s="7"/>
      <c r="F52" s="7"/>
      <c r="G52" s="7"/>
      <c r="H52" s="7"/>
      <c r="I52" s="45">
        <v>11</v>
      </c>
      <c r="J52" s="45"/>
      <c r="K52" s="45"/>
      <c r="L52" s="7"/>
      <c r="M52" s="7"/>
      <c r="N52" s="5"/>
      <c r="O52" s="5"/>
    </row>
    <row r="53" spans="1:15" ht="43.35" customHeight="1">
      <c r="A53" s="24"/>
      <c r="B53" s="79" t="s">
        <v>310</v>
      </c>
      <c r="C53" s="7" t="s">
        <v>23</v>
      </c>
      <c r="D53" s="7"/>
      <c r="E53" s="7"/>
      <c r="F53" s="7"/>
      <c r="G53" s="7"/>
      <c r="H53" s="7"/>
      <c r="I53" s="45"/>
      <c r="J53" s="45">
        <v>22</v>
      </c>
      <c r="K53" s="45"/>
      <c r="L53" s="7"/>
      <c r="M53" s="7"/>
      <c r="N53" s="5"/>
      <c r="O53" s="5"/>
    </row>
    <row r="54" spans="1:15" ht="43.35" customHeight="1">
      <c r="A54" s="24"/>
      <c r="B54" s="62" t="s">
        <v>311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312</v>
      </c>
      <c r="C55" s="7" t="s">
        <v>23</v>
      </c>
      <c r="D55" s="7"/>
      <c r="E55" s="5"/>
      <c r="F55" s="5"/>
      <c r="G55" s="5"/>
      <c r="H55" s="7"/>
      <c r="I55" s="63"/>
      <c r="J55" s="63">
        <v>24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313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>
        <v>24</v>
      </c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7" customFormat="1" ht="43.35" customHeight="1">
      <c r="A58" s="73"/>
      <c r="B58" s="74" t="s">
        <v>314</v>
      </c>
      <c r="C58" s="73" t="s">
        <v>32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5"/>
      <c r="O58" s="76"/>
    </row>
    <row r="59" spans="1:15" ht="43.35" customHeight="1">
      <c r="A59" s="24"/>
      <c r="B59" s="80" t="s">
        <v>300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>
      <c r="A60" s="7"/>
      <c r="B60" s="63" t="s">
        <v>315</v>
      </c>
      <c r="C60" s="7" t="s">
        <v>23</v>
      </c>
      <c r="D60" s="7"/>
      <c r="E60" s="5"/>
      <c r="F60" s="5"/>
      <c r="G60" s="5"/>
      <c r="H60" s="7"/>
      <c r="I60" s="14"/>
      <c r="J60" s="7"/>
      <c r="K60" s="7"/>
      <c r="L60" s="7"/>
      <c r="M60" s="7"/>
      <c r="N60" s="5"/>
      <c r="O60" s="5"/>
    </row>
    <row r="61" spans="1:15" ht="43.35" customHeight="1">
      <c r="A61" s="7"/>
      <c r="B61" s="63" t="s">
        <v>316</v>
      </c>
      <c r="C61" s="7" t="s">
        <v>23</v>
      </c>
      <c r="D61" s="7"/>
      <c r="E61" s="5"/>
      <c r="F61" s="5"/>
      <c r="G61" s="5"/>
      <c r="H61" s="7"/>
      <c r="I61" s="7"/>
      <c r="J61" s="7"/>
      <c r="K61" s="7"/>
      <c r="L61" s="7"/>
      <c r="M61" s="7"/>
      <c r="N61" s="5"/>
      <c r="O61" s="5"/>
    </row>
    <row r="62" spans="1:15" ht="43.35" customHeight="1">
      <c r="A62" s="25"/>
      <c r="B62" s="80" t="s">
        <v>303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1" t="s">
        <v>304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7"/>
      <c r="B64" s="62" t="s">
        <v>317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7"/>
      <c r="B65" s="63" t="s">
        <v>318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7"/>
      <c r="B66" s="63" t="s">
        <v>319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7"/>
      <c r="B67" s="62" t="s">
        <v>320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7"/>
      <c r="B68" s="63" t="s">
        <v>321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322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323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324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325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8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8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8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8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8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8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8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8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8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8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8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8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8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7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7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7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7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36 D1:E36">
    <cfRule type="expression" dxfId="183" priority="83">
      <formula>$C1="Option"</formula>
    </cfRule>
  </conditionalFormatting>
  <conditionalFormatting sqref="A37:A39">
    <cfRule type="expression" dxfId="182" priority="13">
      <formula>$C37="Option"</formula>
    </cfRule>
    <cfRule type="expression" dxfId="181" priority="14">
      <formula>$F37="Fermeture"</formula>
    </cfRule>
    <cfRule type="expression" dxfId="180" priority="15">
      <formula>$F37="Modification"</formula>
    </cfRule>
    <cfRule type="expression" dxfId="179" priority="16">
      <formula>$F37="Création"</formula>
    </cfRule>
  </conditionalFormatting>
  <conditionalFormatting sqref="A27:B27">
    <cfRule type="expression" dxfId="178" priority="77">
      <formula>$F27="Fermeture"</formula>
    </cfRule>
    <cfRule type="expression" dxfId="177" priority="78">
      <formula>$F27="Modification"</formula>
    </cfRule>
    <cfRule type="expression" dxfId="176" priority="79">
      <formula>$F27="Création"</formula>
    </cfRule>
  </conditionalFormatting>
  <conditionalFormatting sqref="A28:B36 A40:H40 A43:B43">
    <cfRule type="expression" dxfId="175" priority="97">
      <formula>$F28="Création"</formula>
    </cfRule>
    <cfRule type="expression" dxfId="174" priority="96">
      <formula>$F28="Modification"</formula>
    </cfRule>
  </conditionalFormatting>
  <conditionalFormatting sqref="A41:B42">
    <cfRule type="expression" dxfId="173" priority="29">
      <formula>$F41="Fermeture"</formula>
    </cfRule>
    <cfRule type="expression" dxfId="172" priority="31">
      <formula>$F41="Création"</formula>
    </cfRule>
    <cfRule type="expression" dxfId="171" priority="30">
      <formula>$F41="Modification"</formula>
    </cfRule>
  </conditionalFormatting>
  <conditionalFormatting sqref="A43:B43 A28:B36 A40:H40">
    <cfRule type="expression" dxfId="170" priority="95">
      <formula>$F28="Fermeture"</formula>
    </cfRule>
  </conditionalFormatting>
  <conditionalFormatting sqref="A62:B63">
    <cfRule type="expression" dxfId="169" priority="2">
      <formula>$F62="Modification"</formula>
    </cfRule>
    <cfRule type="expression" dxfId="168" priority="3">
      <formula>$F62="Création"</formula>
    </cfRule>
    <cfRule type="expression" dxfId="167" priority="1">
      <formula>$F62="Fermeture"</formula>
    </cfRule>
  </conditionalFormatting>
  <conditionalFormatting sqref="A19:C26">
    <cfRule type="expression" dxfId="166" priority="92">
      <formula>$F19="Modification"</formula>
    </cfRule>
    <cfRule type="expression" dxfId="165" priority="91">
      <formula>$F19="Fermeture"</formula>
    </cfRule>
    <cfRule type="expression" dxfId="164" priority="93">
      <formula>$F19="Création"</formula>
    </cfRule>
  </conditionalFormatting>
  <conditionalFormatting sqref="A1:O9 A10:E10 K10:O11 A11:D11 A12:O12 A13:H13 J13:O16 A14:F14 A15:G15 A16:F16 A17:O18 D19:O26 C29:H36 L29:O36 C42:O43 A44:O45 A64:O985">
    <cfRule type="expression" dxfId="163" priority="101">
      <formula>$F1="Modification"</formula>
    </cfRule>
    <cfRule type="expression" dxfId="162" priority="102">
      <formula>$F1="Création"</formula>
    </cfRule>
  </conditionalFormatting>
  <conditionalFormatting sqref="A1:O9 K10:O11 A12:O12 J13:O16 A17:O18 D19:O26 L29:O36 A64:O985 C42:O43 A44:O45 A10:E10 A11:D11 A13:H13 A14:F14 A15:G15 A16:F16 C29:H36">
    <cfRule type="expression" dxfId="161" priority="100">
      <formula>$F1="Fermeture"</formula>
    </cfRule>
  </conditionalFormatting>
  <conditionalFormatting sqref="A46:O58">
    <cfRule type="expression" dxfId="160" priority="59">
      <formula>$F46="Fermeture"</formula>
    </cfRule>
    <cfRule type="expression" dxfId="159" priority="61">
      <formula>$F46="Création"</formula>
    </cfRule>
    <cfRule type="expression" dxfId="158" priority="60">
      <formula>$F46="Modification"</formula>
    </cfRule>
  </conditionalFormatting>
  <conditionalFormatting sqref="A59:O61">
    <cfRule type="expression" dxfId="157" priority="4">
      <formula>$F59="Fermeture"</formula>
    </cfRule>
    <cfRule type="expression" dxfId="156" priority="5">
      <formula>$F59="Modification"</formula>
    </cfRule>
    <cfRule type="expression" dxfId="155" priority="6">
      <formula>$F59="Création"</formula>
    </cfRule>
  </conditionalFormatting>
  <conditionalFormatting sqref="B37:B39">
    <cfRule type="expression" dxfId="154" priority="12">
      <formula>$F37="Création"</formula>
    </cfRule>
    <cfRule type="expression" dxfId="153" priority="11">
      <formula>$F37="Modification"</formula>
    </cfRule>
    <cfRule type="expression" dxfId="152" priority="10">
      <formula>$F37="Fermeture"</formula>
    </cfRule>
  </conditionalFormatting>
  <conditionalFormatting sqref="C37:H39 L37:O39">
    <cfRule type="expression" dxfId="151" priority="21">
      <formula>$F37="Création"</formula>
    </cfRule>
    <cfRule type="expression" dxfId="150" priority="20">
      <formula>$F37="Modification"</formula>
    </cfRule>
  </conditionalFormatting>
  <conditionalFormatting sqref="C41:K41">
    <cfRule type="expression" dxfId="149" priority="32">
      <formula>$F41="Fermeture"</formula>
    </cfRule>
    <cfRule type="expression" dxfId="148" priority="33">
      <formula>$F41="Modification"</formula>
    </cfRule>
    <cfRule type="expression" dxfId="147" priority="34">
      <formula>$F41="Création"</formula>
    </cfRule>
  </conditionalFormatting>
  <conditionalFormatting sqref="C27:O27 C62:O63">
    <cfRule type="expression" dxfId="146" priority="86">
      <formula>$F27="Modification"</formula>
    </cfRule>
    <cfRule type="expression" dxfId="145" priority="87">
      <formula>$F27="Création"</formula>
    </cfRule>
    <cfRule type="expression" dxfId="144" priority="85">
      <formula>$F27="Fermeture"</formula>
    </cfRule>
  </conditionalFormatting>
  <conditionalFormatting sqref="C28:O28">
    <cfRule type="expression" dxfId="143" priority="51">
      <formula>$F28="Création"</formula>
    </cfRule>
    <cfRule type="expression" dxfId="142" priority="50">
      <formula>$F28="Modification"</formula>
    </cfRule>
    <cfRule type="expression" dxfId="141" priority="49">
      <formula>$F28="Fermeture"</formula>
    </cfRule>
  </conditionalFormatting>
  <conditionalFormatting sqref="D40:E41 G41:N41 A40:A41">
    <cfRule type="expression" dxfId="140" priority="35">
      <formula>$C40="Option"</formula>
    </cfRule>
  </conditionalFormatting>
  <conditionalFormatting sqref="D42:E985 G42:N985 A42:A985">
    <cfRule type="expression" dxfId="139" priority="94">
      <formula>$C42="Option"</formula>
    </cfRule>
  </conditionalFormatting>
  <conditionalFormatting sqref="G29:H40 L29:N40 D37:E39">
    <cfRule type="expression" dxfId="138" priority="17">
      <formula>$C29="Option"</formula>
    </cfRule>
  </conditionalFormatting>
  <conditionalFormatting sqref="G1:N28">
    <cfRule type="expression" dxfId="137" priority="47">
      <formula>$C1="Option"</formula>
    </cfRule>
  </conditionalFormatting>
  <conditionalFormatting sqref="I29:K30 I32:K39">
    <cfRule type="expression" dxfId="136" priority="143">
      <formula>#REF!="Fermeture"</formula>
    </cfRule>
    <cfRule type="expression" dxfId="135" priority="144">
      <formula>#REF!="Modification"</formula>
    </cfRule>
    <cfRule type="expression" dxfId="134" priority="145">
      <formula>#REF!="Création"</formula>
    </cfRule>
    <cfRule type="expression" dxfId="133" priority="146">
      <formula>#REF!="Option"</formula>
    </cfRule>
  </conditionalFormatting>
  <conditionalFormatting sqref="I31:K31">
    <cfRule type="expression" dxfId="132" priority="153">
      <formula>$F42="Fermeture"</formula>
    </cfRule>
    <cfRule type="expression" dxfId="131" priority="154">
      <formula>$F42="Modification"</formula>
    </cfRule>
    <cfRule type="expression" dxfId="130" priority="155">
      <formula>$F42="Création"</formula>
    </cfRule>
    <cfRule type="expression" dxfId="129" priority="156">
      <formula>$C42="Option"</formula>
    </cfRule>
  </conditionalFormatting>
  <conditionalFormatting sqref="I40:K40">
    <cfRule type="expression" dxfId="128" priority="199">
      <formula>#REF!="Fermeture"</formula>
    </cfRule>
    <cfRule type="expression" dxfId="127" priority="200">
      <formula>#REF!="Modification"</formula>
    </cfRule>
    <cfRule type="expression" dxfId="126" priority="201">
      <formula>#REF!="Création"</formula>
    </cfRule>
    <cfRule type="expression" dxfId="125" priority="202">
      <formula>#REF!="Option"</formula>
    </cfRule>
  </conditionalFormatting>
  <conditionalFormatting sqref="L37:O39 C37:H39">
    <cfRule type="expression" dxfId="124" priority="19">
      <formula>$F37="Fermeture"</formula>
    </cfRule>
  </conditionalFormatting>
  <conditionalFormatting sqref="L40:O41">
    <cfRule type="expression" dxfId="123" priority="37">
      <formula>$F40="Fermeture"</formula>
    </cfRule>
    <cfRule type="expression" dxfId="122" priority="39">
      <formula>$F40="Création"</formula>
    </cfRule>
    <cfRule type="expression" dxfId="121" priority="38">
      <formula>$F40="Modification"</formula>
    </cfRule>
  </conditionalFormatting>
  <conditionalFormatting sqref="N27">
    <cfRule type="expression" dxfId="120" priority="84">
      <formula>$M27="Porteuse"</formula>
    </cfRule>
  </conditionalFormatting>
  <conditionalFormatting sqref="N37:N40">
    <cfRule type="expression" dxfId="119" priority="18">
      <formula>$M37="Porteuse"</formula>
    </cfRule>
  </conditionalFormatting>
  <conditionalFormatting sqref="N41:N72">
    <cfRule type="expression" dxfId="118" priority="36">
      <formula>$M41="Porteuse"</formula>
    </cfRule>
  </conditionalFormatting>
  <conditionalFormatting sqref="N73:N985 N28:N36 N1:N26">
    <cfRule type="expression" dxfId="117" priority="99">
      <formula>$M1="Porteuse"</formula>
    </cfRule>
  </conditionalFormatting>
  <dataValidations count="6">
    <dataValidation type="list" allowBlank="1" showInputMessage="1" showErrorMessage="1" sqref="L19:L286" xr:uid="{A01C0715-12CB-407C-829D-528C9A62BF56}">
      <formula1>"Anglais"</formula1>
    </dataValidation>
    <dataValidation type="list" allowBlank="1" showInputMessage="1" showErrorMessage="1" sqref="E19:E286" xr:uid="{F2A2BFEC-1A17-43D1-906C-7AE7D10D65FB}">
      <formula1>List_Type</formula1>
    </dataValidation>
    <dataValidation type="list" allowBlank="1" showInputMessage="1" showErrorMessage="1" sqref="M19:M286" xr:uid="{D1345EA7-6275-4222-AC00-454E055188E0}">
      <formula1>List_Mutualisation</formula1>
    </dataValidation>
    <dataValidation type="list" allowBlank="1" showInputMessage="1" showErrorMessage="1" sqref="H19:H286" xr:uid="{A32394B4-2067-46E1-A8E2-774B9E3EC528}">
      <formula1>List_CNU</formula1>
    </dataValidation>
    <dataValidation type="list" allowBlank="1" showInputMessage="1" showErrorMessage="1" sqref="C19:C286" xr:uid="{3150B6B8-9061-4F5C-9E6B-4829A4F5A699}">
      <formula1>"UE, ECUE, BLOC, OPTION, Parcours Pédagogique"</formula1>
    </dataValidation>
    <dataValidation type="list" allowBlank="1" showInputMessage="1" showErrorMessage="1" sqref="F19:F286" xr:uid="{94595059-765B-4D8C-931E-FE51AF23C2A4}">
      <formula1>List_Statut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735A-5091-4B07-AA01-EAFBB0D68C05}">
  <dimension ref="A1:T300"/>
  <sheetViews>
    <sheetView topLeftCell="A19" workbookViewId="0">
      <selection activeCell="A29" sqref="A29"/>
    </sheetView>
  </sheetViews>
  <sheetFormatPr defaultColWidth="11.42578125" defaultRowHeight="15"/>
  <cols>
    <col min="1" max="1" width="42.5703125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>
      <c r="A7" s="136" t="s">
        <v>217</v>
      </c>
      <c r="B7" s="134" t="str">
        <f>'Fiche Générale'!B3</f>
        <v>Portail_LLAC</v>
      </c>
      <c r="C7" s="114" t="s">
        <v>260</v>
      </c>
      <c r="D7" s="114"/>
      <c r="E7" s="139" t="str">
        <f>'Fiche Générale'!B4</f>
        <v>Langues, littératures et civilisations étrangères et régionales (LLCER)</v>
      </c>
      <c r="F7" s="140"/>
      <c r="G7" s="114" t="s">
        <v>261</v>
      </c>
      <c r="H7" s="134">
        <f>'Fiche Générale'!B5</f>
        <v>0</v>
      </c>
      <c r="I7" s="134"/>
      <c r="J7" s="38"/>
      <c r="K7" s="21"/>
    </row>
    <row r="8" spans="1:19" ht="14.45" customHeight="1">
      <c r="A8" s="137"/>
      <c r="B8" s="134"/>
      <c r="C8" s="114"/>
      <c r="D8" s="114"/>
      <c r="E8" s="139"/>
      <c r="F8" s="140"/>
      <c r="G8" s="114"/>
      <c r="H8" s="134"/>
      <c r="I8" s="134"/>
      <c r="J8" s="38"/>
      <c r="K8" s="21"/>
    </row>
    <row r="9" spans="1:19" ht="14.45" customHeight="1">
      <c r="A9" s="137"/>
      <c r="B9" s="134"/>
      <c r="C9" s="114"/>
      <c r="D9" s="114"/>
      <c r="E9" s="139"/>
      <c r="F9" s="140"/>
      <c r="G9" s="114"/>
      <c r="H9" s="134"/>
      <c r="I9" s="134"/>
      <c r="J9" s="38"/>
      <c r="K9" s="21"/>
    </row>
    <row r="10" spans="1:19" ht="14.45" customHeight="1">
      <c r="A10" s="137"/>
      <c r="B10" s="134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4"/>
      <c r="J10" s="39"/>
      <c r="K10" s="21"/>
    </row>
    <row r="11" spans="1:19" ht="14.45" customHeight="1">
      <c r="A11" s="138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19">
      <c r="C12" s="16"/>
      <c r="I12" s="35"/>
      <c r="J12" s="35"/>
      <c r="M12" s="130" t="s">
        <v>262</v>
      </c>
      <c r="N12" s="131"/>
      <c r="O12" s="141"/>
      <c r="P12" s="130" t="s">
        <v>263</v>
      </c>
      <c r="Q12" s="131"/>
      <c r="R12" s="131"/>
      <c r="S12" s="141"/>
    </row>
    <row r="13" spans="1:19">
      <c r="A13" s="143" t="s">
        <v>221</v>
      </c>
      <c r="B13" s="145" t="str">
        <f>'S5 Maquette'!B13:B14</f>
        <v>3 ème Année de Licence</v>
      </c>
      <c r="C13" s="145"/>
      <c r="D13" s="143" t="s">
        <v>264</v>
      </c>
      <c r="E13" s="145">
        <f>'S5 Maquette'!E13:F14</f>
        <v>0</v>
      </c>
      <c r="F13" s="145"/>
      <c r="G13" s="145"/>
      <c r="I13" s="35"/>
      <c r="J13" s="35"/>
      <c r="M13" s="132"/>
      <c r="N13" s="133"/>
      <c r="O13" s="142"/>
      <c r="P13" s="132"/>
      <c r="Q13" s="133"/>
      <c r="R13" s="133"/>
      <c r="S13" s="142"/>
    </row>
    <row r="14" spans="1:19">
      <c r="A14" s="144"/>
      <c r="B14" s="145"/>
      <c r="C14" s="145"/>
      <c r="D14" s="144"/>
      <c r="E14" s="145"/>
      <c r="F14" s="145"/>
      <c r="G14" s="145"/>
      <c r="I14" s="35"/>
      <c r="J14" s="35"/>
      <c r="M14" s="113" t="s">
        <v>265</v>
      </c>
      <c r="N14" s="130" t="s">
        <v>266</v>
      </c>
      <c r="O14" s="141"/>
      <c r="P14" s="135"/>
      <c r="Q14" s="148"/>
      <c r="R14" s="151"/>
      <c r="S14" s="143"/>
    </row>
    <row r="15" spans="1:19">
      <c r="A15" s="143" t="s">
        <v>267</v>
      </c>
      <c r="B15" s="153" t="str">
        <f>'S5 Maquette'!B15:B16</f>
        <v>Semestre 5</v>
      </c>
      <c r="C15" s="154"/>
      <c r="D15" s="143" t="s">
        <v>268</v>
      </c>
      <c r="E15" s="145">
        <f>'S5 Maquette'!E15:F16</f>
        <v>0</v>
      </c>
      <c r="F15" s="145"/>
      <c r="G15" s="145"/>
      <c r="I15" s="35"/>
      <c r="J15" s="35"/>
      <c r="M15" s="113"/>
      <c r="N15" s="146"/>
      <c r="O15" s="147"/>
      <c r="P15" s="135"/>
      <c r="Q15" s="149"/>
      <c r="R15" s="151"/>
      <c r="S15" s="152"/>
    </row>
    <row r="16" spans="1:19">
      <c r="A16" s="144"/>
      <c r="B16" s="155"/>
      <c r="C16" s="156"/>
      <c r="D16" s="144"/>
      <c r="E16" s="145"/>
      <c r="F16" s="145"/>
      <c r="G16" s="145"/>
      <c r="I16" s="35"/>
      <c r="J16" s="35"/>
      <c r="M16" s="113"/>
      <c r="N16" s="146"/>
      <c r="O16" s="147"/>
      <c r="P16" s="135"/>
      <c r="Q16" s="149"/>
      <c r="R16" s="151"/>
      <c r="S16" s="152"/>
    </row>
    <row r="17" spans="1:20">
      <c r="L17" s="17"/>
      <c r="M17" s="113"/>
      <c r="N17" s="132"/>
      <c r="O17" s="142"/>
      <c r="P17" s="135"/>
      <c r="Q17" s="150"/>
      <c r="R17" s="151"/>
      <c r="S17" s="144"/>
    </row>
    <row r="18" spans="1:20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282</v>
      </c>
      <c r="Q18" s="3" t="s">
        <v>270</v>
      </c>
      <c r="R18" s="3" t="s">
        <v>281</v>
      </c>
      <c r="S18" s="4" t="s">
        <v>283</v>
      </c>
      <c r="T18" s="4" t="s">
        <v>284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6" t="s">
        <v>297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247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248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249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250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251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252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253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254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255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256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257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258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82" t="s">
        <v>298</v>
      </c>
      <c r="B41" s="72" t="s">
        <v>38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4" t="s">
        <v>299</v>
      </c>
      <c r="B42" s="73" t="s">
        <v>32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80" t="s">
        <v>300</v>
      </c>
      <c r="B43" s="7" t="s">
        <v>13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301</v>
      </c>
      <c r="B44" s="7" t="s">
        <v>23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302</v>
      </c>
      <c r="B45" s="7" t="s">
        <v>23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80" t="s">
        <v>303</v>
      </c>
      <c r="B46" s="7" t="s">
        <v>13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1" t="s">
        <v>304</v>
      </c>
      <c r="B47" s="7" t="s">
        <v>38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78" t="s">
        <v>305</v>
      </c>
      <c r="B48" s="7" t="s">
        <v>13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79" t="s">
        <v>306</v>
      </c>
      <c r="B49" s="7" t="s">
        <v>23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79" t="s">
        <v>307</v>
      </c>
      <c r="B50" s="7" t="s">
        <v>23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78" t="s">
        <v>308</v>
      </c>
      <c r="B51" s="7" t="s">
        <v>13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79" t="s">
        <v>309</v>
      </c>
      <c r="B52" s="7" t="s">
        <v>23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79" t="s">
        <v>310</v>
      </c>
      <c r="B53" s="7" t="s">
        <v>23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311</v>
      </c>
      <c r="B54" s="7" t="s">
        <v>13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312</v>
      </c>
      <c r="B55" s="7" t="s">
        <v>23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313</v>
      </c>
      <c r="B56" s="7" t="s">
        <v>23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4" t="s">
        <v>314</v>
      </c>
      <c r="B58" s="73" t="s">
        <v>32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80" t="s">
        <v>300</v>
      </c>
      <c r="B59" s="7" t="s">
        <v>13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315</v>
      </c>
      <c r="B60" s="7" t="s">
        <v>23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316</v>
      </c>
      <c r="B61" s="7" t="s">
        <v>23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80" t="s">
        <v>303</v>
      </c>
      <c r="B62" s="7" t="s">
        <v>13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1" t="s">
        <v>304</v>
      </c>
      <c r="B63" s="7" t="s">
        <v>38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317</v>
      </c>
      <c r="B64" s="7" t="s">
        <v>13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318</v>
      </c>
      <c r="B65" s="7" t="s">
        <v>23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319</v>
      </c>
      <c r="B66" s="7" t="s">
        <v>23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320</v>
      </c>
      <c r="B67" s="7" t="s">
        <v>13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321</v>
      </c>
      <c r="B68" s="7" t="s">
        <v>23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322</v>
      </c>
      <c r="B69" s="7" t="s">
        <v>23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323</v>
      </c>
      <c r="B70" s="7" t="s">
        <v>13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324</v>
      </c>
      <c r="B71" s="7" t="s">
        <v>23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325</v>
      </c>
      <c r="B72" s="7" t="s">
        <v>23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116" priority="51">
      <formula>$C1="Parcours Pédagogique"</formula>
    </cfRule>
    <cfRule type="expression" dxfId="115" priority="52">
      <formula>$C1="BLOC"</formula>
    </cfRule>
    <cfRule type="expression" dxfId="114" priority="53">
      <formula>$C1="OPTION"</formula>
    </cfRule>
  </conditionalFormatting>
  <conditionalFormatting sqref="A27:B72">
    <cfRule type="expression" dxfId="113" priority="1">
      <formula>$F27="Fermeture"</formula>
    </cfRule>
    <cfRule type="expression" dxfId="112" priority="2">
      <formula>$F27="Modification"</formula>
    </cfRule>
    <cfRule type="expression" dxfId="111" priority="3">
      <formula>$F27="Création"</formula>
    </cfRule>
  </conditionalFormatting>
  <conditionalFormatting sqref="A16:S26 C27:S72 A73:S298 T16">
    <cfRule type="expression" dxfId="110" priority="56">
      <formula>$C16="Modification MCC"</formula>
    </cfRule>
  </conditionalFormatting>
  <conditionalFormatting sqref="A18:S26 C27:S72 A73:S300 T18">
    <cfRule type="expression" dxfId="109" priority="60">
      <formula>$C18="Modification"</formula>
    </cfRule>
  </conditionalFormatting>
  <conditionalFormatting sqref="B1:S9 B10:E10 J10:S11 B11:D11 B12:M12 P12 B13:L13 B14:N14 P14:S17 B15:M17 B301:S999">
    <cfRule type="expression" dxfId="108" priority="58">
      <formula>$D1="Création"</formula>
    </cfRule>
    <cfRule type="expression" dxfId="107" priority="59">
      <formula>$D1="Fermeture"</formula>
    </cfRule>
  </conditionalFormatting>
  <conditionalFormatting sqref="C1:S999">
    <cfRule type="expression" dxfId="106" priority="43">
      <formula>$B1="Option"</formula>
    </cfRule>
  </conditionalFormatting>
  <conditionalFormatting sqref="J1:J999">
    <cfRule type="expression" dxfId="105" priority="49">
      <formula>$I1="NON"</formula>
    </cfRule>
  </conditionalFormatting>
  <conditionalFormatting sqref="L1:L999">
    <cfRule type="expression" dxfId="104" priority="44">
      <formula>$K1="CCI (CC Intégral)"</formula>
    </cfRule>
    <cfRule type="expression" dxfId="103" priority="45">
      <formula>$K1="CT (Contrôle terminal)"</formula>
    </cfRule>
  </conditionalFormatting>
  <conditionalFormatting sqref="L18:L300 M18">
    <cfRule type="expression" dxfId="102" priority="54">
      <formula>$K1="CT (Contrôle terminal)"</formula>
    </cfRule>
  </conditionalFormatting>
  <conditionalFormatting sqref="L18:L300">
    <cfRule type="expression" dxfId="101" priority="55">
      <formula>$K1="CCI (CC Intégral)"</formula>
    </cfRule>
  </conditionalFormatting>
  <conditionalFormatting sqref="M1:M999">
    <cfRule type="expression" dxfId="100" priority="50">
      <formula>$K1="CT (Contrôle terminal)"</formula>
    </cfRule>
  </conditionalFormatting>
  <conditionalFormatting sqref="N1:O999">
    <cfRule type="expression" dxfId="99" priority="48">
      <formula>$K1="CCI (CC Intégral)"</formula>
    </cfRule>
  </conditionalFormatting>
  <conditionalFormatting sqref="P14:S17 B15:M17 B1:S9 J10:S11 B12:M12 B14:N14 B301:S999 B13:L13 B10:E10 B11:D11 P12">
    <cfRule type="expression" dxfId="98" priority="57">
      <formula>$D1="Modification"</formula>
    </cfRule>
  </conditionalFormatting>
  <conditionalFormatting sqref="Q1:R999">
    <cfRule type="expression" dxfId="97" priority="46">
      <formula>$P1="Autres"</formula>
    </cfRule>
  </conditionalFormatting>
  <conditionalFormatting sqref="S1:S999 T18">
    <cfRule type="expression" dxfId="96" priority="47">
      <formula>$P1="CT (Contrôle terminal)"</formula>
    </cfRule>
  </conditionalFormatting>
  <conditionalFormatting sqref="T18 A18:S26 C27:S72 A73:S300">
    <cfRule type="expression" dxfId="95" priority="61">
      <formula>$C18="Création"</formula>
    </cfRule>
    <cfRule type="expression" dxfId="94" priority="62">
      <formula>$C18="Fermeture"</formula>
    </cfRule>
  </conditionalFormatting>
  <dataValidations count="7">
    <dataValidation type="list" allowBlank="1" showInputMessage="1" showErrorMessage="1" sqref="Q19:Q300 N19:N300" xr:uid="{1CAF9C5F-E337-45E3-84EE-274B4CF498F0}">
      <formula1>List_Controle</formula1>
    </dataValidation>
    <dataValidation type="list" allowBlank="1" showInputMessage="1" showErrorMessage="1" sqref="K19:K300" xr:uid="{8EC2E998-28B9-4119-8E9A-98F7FF066F4A}">
      <formula1>List_Controle2</formula1>
    </dataValidation>
    <dataValidation type="list" allowBlank="1" showInputMessage="1" showErrorMessage="1" sqref="C19:C300" xr:uid="{FC7CCE9B-848E-4E7A-ACD7-0F8DB1D11CFA}">
      <formula1>"Modification MCC"</formula1>
    </dataValidation>
    <dataValidation type="list" allowBlank="1" showInputMessage="1" showErrorMessage="1" sqref="D1:D6" xr:uid="{02EA1862-65AC-479C-AA97-4267DDB0C260}">
      <formula1>"Obligatoire, Facultatif, Complémentaire"</formula1>
    </dataValidation>
    <dataValidation type="list" allowBlank="1" showInputMessage="1" showErrorMessage="1" sqref="P19:P300" xr:uid="{B0039EAE-C4D7-49EE-AB93-C5C0D999C4EB}">
      <formula1>"CT (Contrôle terminal), Autres"</formula1>
    </dataValidation>
    <dataValidation type="list" allowBlank="1" showInputMessage="1" showErrorMessage="1" sqref="G23:G300 G19 H19:I300 E19:F300" xr:uid="{3E34DA9D-9DE4-4627-B88F-928BF8F1FAF6}">
      <formula1>"OUI, NON"</formula1>
    </dataValidation>
    <dataValidation type="list" allowBlank="1" showInputMessage="1" showErrorMessage="1" sqref="B27:B72" xr:uid="{A2CB9C2C-8307-47A4-9058-D1356712F873}">
      <formula1>"UE, ECUE, BLOC, OPTION, Parcours Pédagogique"</formula1>
    </dataValidation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7CFA8-1CA6-4064-AE2E-45945E023263}">
  <dimension ref="A1:O300"/>
  <sheetViews>
    <sheetView zoomScale="40" zoomScaleNormal="40" workbookViewId="0">
      <selection activeCell="A29" sqref="A2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35"/>
      <c r="B1" s="135"/>
      <c r="C1" s="135"/>
      <c r="D1" s="135"/>
      <c r="E1" s="135"/>
      <c r="F1" s="135"/>
      <c r="G1" s="135"/>
      <c r="H1" s="135"/>
      <c r="I1" s="135"/>
      <c r="J1" s="135"/>
    </row>
    <row r="2" spans="1:10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>
      <c r="A3" s="135"/>
      <c r="B3" s="135"/>
      <c r="C3" s="135"/>
      <c r="D3" s="135"/>
      <c r="E3" s="135"/>
      <c r="F3" s="135"/>
      <c r="G3" s="135"/>
      <c r="H3" s="135"/>
      <c r="I3" s="135"/>
      <c r="J3" s="135"/>
    </row>
    <row r="4" spans="1:10">
      <c r="A4" s="135"/>
      <c r="B4" s="135"/>
      <c r="C4" s="135"/>
      <c r="D4" s="135"/>
      <c r="E4" s="135"/>
      <c r="F4" s="135"/>
      <c r="G4" s="135"/>
      <c r="H4" s="135"/>
      <c r="I4" s="135"/>
      <c r="J4" s="135"/>
    </row>
    <row r="5" spans="1:10">
      <c r="A5" s="135"/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35"/>
      <c r="B6" s="135"/>
      <c r="C6" s="135"/>
      <c r="D6" s="135"/>
      <c r="E6" s="135"/>
      <c r="F6" s="135"/>
      <c r="G6" s="135"/>
      <c r="H6" s="135"/>
      <c r="I6" s="135"/>
      <c r="J6" s="135"/>
    </row>
    <row r="7" spans="1:10" ht="18" customHeight="1">
      <c r="A7" s="114" t="s">
        <v>217</v>
      </c>
      <c r="B7" s="117" t="str">
        <f>'Fiche Générale'!B3</f>
        <v>Portail_LLAC</v>
      </c>
      <c r="C7" s="114" t="s">
        <v>218</v>
      </c>
      <c r="D7" s="114"/>
      <c r="E7" s="116" t="str">
        <f>'Fiche Générale'!B4</f>
        <v>Langues, littératures et civilisations étrangères et régionales (LLCER)</v>
      </c>
      <c r="F7" s="117"/>
      <c r="G7" s="114" t="s">
        <v>219</v>
      </c>
      <c r="H7" s="157">
        <f>'Fiche Générale'!B5</f>
        <v>0</v>
      </c>
      <c r="I7" s="157"/>
      <c r="J7" s="157"/>
    </row>
    <row r="8" spans="1:10" ht="18" customHeight="1">
      <c r="A8" s="114"/>
      <c r="B8" s="119"/>
      <c r="C8" s="114"/>
      <c r="D8" s="114"/>
      <c r="E8" s="118"/>
      <c r="F8" s="119"/>
      <c r="G8" s="114"/>
      <c r="H8" s="157"/>
      <c r="I8" s="157"/>
      <c r="J8" s="157"/>
    </row>
    <row r="9" spans="1:10" ht="18" customHeight="1">
      <c r="A9" s="114"/>
      <c r="B9" s="119"/>
      <c r="C9" s="114"/>
      <c r="D9" s="114"/>
      <c r="E9" s="120"/>
      <c r="F9" s="121"/>
      <c r="G9" s="114"/>
      <c r="H9" s="157"/>
      <c r="I9" s="157"/>
      <c r="J9" s="157"/>
    </row>
    <row r="10" spans="1:10" ht="18" customHeight="1">
      <c r="A10" s="114"/>
      <c r="B10" s="119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3"/>
      <c r="J10" s="124"/>
    </row>
    <row r="11" spans="1:10" ht="18" customHeight="1">
      <c r="A11" s="114"/>
      <c r="B11" s="121"/>
      <c r="C11" s="115"/>
      <c r="D11" s="115"/>
      <c r="E11" s="125"/>
      <c r="F11" s="126"/>
      <c r="G11" s="126"/>
      <c r="H11" s="126"/>
      <c r="I11" s="126"/>
      <c r="J11" s="127"/>
    </row>
    <row r="13" spans="1:10">
      <c r="A13" s="113" t="s">
        <v>221</v>
      </c>
      <c r="B13" s="154" t="str">
        <f>'S5 Maquette'!B13:B14</f>
        <v>3 ème Année de Licence</v>
      </c>
      <c r="C13" s="113" t="s">
        <v>223</v>
      </c>
      <c r="D13" s="113"/>
      <c r="E13" s="145">
        <f>'S5 Maquette'!E13:F14</f>
        <v>0</v>
      </c>
      <c r="F13" s="145"/>
      <c r="G13" s="113" t="s">
        <v>200</v>
      </c>
      <c r="H13" s="86">
        <f>Calcul!D7</f>
        <v>246</v>
      </c>
      <c r="I13" s="86"/>
    </row>
    <row r="14" spans="1:10">
      <c r="A14" s="113"/>
      <c r="B14" s="156"/>
      <c r="C14" s="113"/>
      <c r="D14" s="113"/>
      <c r="E14" s="145"/>
      <c r="F14" s="145"/>
      <c r="G14" s="113"/>
      <c r="H14" s="86"/>
      <c r="I14" s="86"/>
    </row>
    <row r="15" spans="1:10">
      <c r="A15" s="113" t="s">
        <v>224</v>
      </c>
      <c r="B15" s="128" t="s">
        <v>186</v>
      </c>
      <c r="C15" s="130" t="s">
        <v>225</v>
      </c>
      <c r="D15" s="131"/>
      <c r="E15" s="113"/>
      <c r="F15" s="113"/>
      <c r="G15" s="113" t="s">
        <v>201</v>
      </c>
      <c r="H15" s="86">
        <f ca="1">Calcul!D20</f>
        <v>246</v>
      </c>
      <c r="I15" s="86"/>
    </row>
    <row r="16" spans="1:10">
      <c r="A16" s="113"/>
      <c r="B16" s="129"/>
      <c r="C16" s="132"/>
      <c r="D16" s="133"/>
      <c r="E16" s="113"/>
      <c r="F16" s="113"/>
      <c r="G16" s="113"/>
      <c r="H16" s="86"/>
      <c r="I16" s="86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291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292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293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294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295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s="69" customFormat="1" ht="43.35" customHeight="1">
      <c r="A27" s="65"/>
      <c r="B27" s="66" t="s">
        <v>297</v>
      </c>
      <c r="C27" s="65" t="s">
        <v>32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7"/>
      <c r="O27" s="68"/>
    </row>
    <row r="28" spans="1:15" ht="43.35" customHeight="1">
      <c r="A28" s="7"/>
      <c r="B28" s="62" t="s">
        <v>247</v>
      </c>
      <c r="C28" s="7" t="s">
        <v>13</v>
      </c>
      <c r="D28" s="7">
        <v>6</v>
      </c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7"/>
      <c r="B29" s="63" t="s">
        <v>248</v>
      </c>
      <c r="C29" s="7" t="s">
        <v>23</v>
      </c>
      <c r="D29" s="7"/>
      <c r="E29" s="5"/>
      <c r="F29" s="5"/>
      <c r="G29" s="5"/>
      <c r="H29" s="7"/>
      <c r="I29" s="63"/>
      <c r="J29" s="63">
        <v>24</v>
      </c>
      <c r="K29" s="63"/>
      <c r="L29" s="7"/>
      <c r="M29" s="7"/>
      <c r="N29" s="5"/>
      <c r="O29" s="5"/>
    </row>
    <row r="30" spans="1:15" ht="43.35" customHeight="1">
      <c r="A30" s="7"/>
      <c r="B30" s="63" t="s">
        <v>249</v>
      </c>
      <c r="C30" s="7" t="s">
        <v>23</v>
      </c>
      <c r="D30" s="7"/>
      <c r="E30" s="5"/>
      <c r="F30" s="5"/>
      <c r="G30" s="5"/>
      <c r="H30" s="7"/>
      <c r="I30" s="63">
        <v>12</v>
      </c>
      <c r="J30" s="63">
        <v>12</v>
      </c>
      <c r="K30" s="63">
        <v>24</v>
      </c>
      <c r="L30" s="7"/>
      <c r="M30" s="7"/>
      <c r="N30" s="5"/>
      <c r="O30" s="5"/>
    </row>
    <row r="31" spans="1:15" ht="43.35" customHeight="1">
      <c r="A31" s="7"/>
      <c r="B31" s="62" t="s">
        <v>250</v>
      </c>
      <c r="C31" s="7" t="s">
        <v>13</v>
      </c>
      <c r="D31" s="7">
        <v>6</v>
      </c>
      <c r="E31" s="5"/>
      <c r="F31" s="5"/>
      <c r="G31" s="5"/>
      <c r="H31" s="7"/>
      <c r="I31" s="63"/>
      <c r="J31" s="63"/>
      <c r="K31" s="63"/>
      <c r="L31" s="7"/>
      <c r="M31" s="7"/>
      <c r="N31" s="5"/>
      <c r="O31" s="5"/>
    </row>
    <row r="32" spans="1:15" ht="43.35" customHeight="1">
      <c r="A32" s="7"/>
      <c r="B32" s="63" t="s">
        <v>251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35" customHeight="1">
      <c r="A33" s="7"/>
      <c r="B33" s="63" t="s">
        <v>252</v>
      </c>
      <c r="C33" s="7" t="s">
        <v>23</v>
      </c>
      <c r="D33" s="7"/>
      <c r="E33" s="5"/>
      <c r="F33" s="5"/>
      <c r="G33" s="5"/>
      <c r="H33" s="7"/>
      <c r="I33" s="63">
        <v>12</v>
      </c>
      <c r="J33" s="63">
        <v>12</v>
      </c>
      <c r="K33" s="63"/>
      <c r="L33" s="7"/>
      <c r="M33" s="7"/>
      <c r="N33" s="5"/>
      <c r="O33" s="5"/>
    </row>
    <row r="34" spans="1:15" ht="43.35" customHeight="1">
      <c r="A34" s="7"/>
      <c r="B34" s="62" t="s">
        <v>253</v>
      </c>
      <c r="C34" s="7" t="s">
        <v>13</v>
      </c>
      <c r="D34" s="7">
        <v>6</v>
      </c>
      <c r="E34" s="5"/>
      <c r="F34" s="5"/>
      <c r="G34" s="5"/>
      <c r="H34" s="7"/>
      <c r="I34" s="63"/>
      <c r="J34" s="63"/>
      <c r="K34" s="63"/>
      <c r="L34" s="7"/>
      <c r="M34" s="7"/>
      <c r="N34" s="5"/>
      <c r="O34" s="5"/>
    </row>
    <row r="35" spans="1:15" ht="43.35" customHeight="1">
      <c r="A35" s="7"/>
      <c r="B35" s="63" t="s">
        <v>254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35" customHeight="1">
      <c r="A36" s="24"/>
      <c r="B36" s="63" t="s">
        <v>255</v>
      </c>
      <c r="C36" s="7" t="s">
        <v>23</v>
      </c>
      <c r="D36" s="7"/>
      <c r="E36" s="5"/>
      <c r="F36" s="5"/>
      <c r="G36" s="5"/>
      <c r="H36" s="7"/>
      <c r="I36" s="63">
        <v>12</v>
      </c>
      <c r="J36" s="63">
        <v>12</v>
      </c>
      <c r="K36" s="63"/>
      <c r="L36" s="7"/>
      <c r="M36" s="7"/>
      <c r="N36" s="5"/>
      <c r="O36" s="5"/>
    </row>
    <row r="37" spans="1:15" ht="43.35" customHeight="1">
      <c r="A37" s="24"/>
      <c r="B37" s="62" t="s">
        <v>256</v>
      </c>
      <c r="C37" s="7" t="s">
        <v>13</v>
      </c>
      <c r="D37" s="7">
        <v>6</v>
      </c>
      <c r="E37" s="5"/>
      <c r="F37" s="5"/>
      <c r="G37" s="5"/>
      <c r="H37" s="7"/>
      <c r="I37" s="63"/>
      <c r="J37" s="63"/>
      <c r="K37" s="63"/>
      <c r="L37" s="7"/>
      <c r="M37" s="7"/>
      <c r="N37" s="5"/>
      <c r="O37" s="5"/>
    </row>
    <row r="38" spans="1:15" ht="43.35" customHeight="1">
      <c r="A38" s="24"/>
      <c r="B38" s="63" t="s">
        <v>257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35" customHeight="1">
      <c r="A39" s="24"/>
      <c r="B39" s="63" t="s">
        <v>258</v>
      </c>
      <c r="C39" s="7" t="s">
        <v>23</v>
      </c>
      <c r="D39" s="7"/>
      <c r="E39" s="5"/>
      <c r="F39" s="5"/>
      <c r="G39" s="5"/>
      <c r="H39" s="7"/>
      <c r="I39" s="63">
        <v>12</v>
      </c>
      <c r="J39" s="63">
        <v>12</v>
      </c>
      <c r="K39" s="63"/>
      <c r="L39" s="7"/>
      <c r="M39" s="7"/>
      <c r="N39" s="5"/>
      <c r="O39" s="5"/>
    </row>
    <row r="40" spans="1:15" ht="43.35" customHeight="1">
      <c r="A40" s="24"/>
      <c r="B40" s="63"/>
      <c r="C40" s="7"/>
      <c r="D40" s="7"/>
      <c r="E40" s="5"/>
      <c r="F40" s="5"/>
      <c r="G40" s="5"/>
      <c r="H40" s="7"/>
      <c r="I40" s="63"/>
      <c r="J40" s="63"/>
      <c r="K40" s="63"/>
      <c r="L40" s="7"/>
      <c r="M40" s="7"/>
      <c r="N40" s="5"/>
      <c r="O40" s="5"/>
    </row>
    <row r="41" spans="1:15" s="69" customFormat="1" ht="43.35" customHeight="1">
      <c r="A41" s="70"/>
      <c r="B41" s="82" t="s">
        <v>298</v>
      </c>
      <c r="C41" s="72" t="s">
        <v>38</v>
      </c>
      <c r="D41" s="72"/>
      <c r="E41" s="72"/>
      <c r="F41" s="72"/>
      <c r="G41" s="72"/>
      <c r="H41" s="72"/>
      <c r="I41" s="71"/>
      <c r="J41" s="71"/>
      <c r="K41" s="71"/>
      <c r="L41" s="72"/>
      <c r="M41" s="72"/>
      <c r="N41" s="68"/>
      <c r="O41" s="68"/>
    </row>
    <row r="42" spans="1:15" s="77" customFormat="1" ht="43.35" customHeight="1">
      <c r="A42" s="73"/>
      <c r="B42" s="74" t="s">
        <v>299</v>
      </c>
      <c r="C42" s="73" t="s">
        <v>32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5"/>
      <c r="O42" s="76"/>
    </row>
    <row r="43" spans="1:15" ht="43.35" customHeight="1">
      <c r="A43" s="24"/>
      <c r="B43" s="80" t="s">
        <v>300</v>
      </c>
      <c r="C43" s="7" t="s">
        <v>13</v>
      </c>
      <c r="D43" s="7">
        <v>6</v>
      </c>
      <c r="E43" s="7"/>
      <c r="F43" s="7"/>
      <c r="G43" s="7"/>
      <c r="H43" s="7"/>
      <c r="I43" s="45"/>
      <c r="J43" s="45"/>
      <c r="K43" s="45"/>
      <c r="L43" s="7"/>
      <c r="M43" s="7"/>
      <c r="N43" s="5"/>
      <c r="O43" s="5"/>
    </row>
    <row r="44" spans="1:15" ht="43.35" customHeight="1">
      <c r="A44" s="7"/>
      <c r="B44" s="63" t="s">
        <v>301</v>
      </c>
      <c r="C44" s="7" t="s">
        <v>23</v>
      </c>
      <c r="D44" s="7"/>
      <c r="E44" s="5"/>
      <c r="F44" s="5"/>
      <c r="G44" s="5"/>
      <c r="H44" s="7"/>
      <c r="I44" s="14"/>
      <c r="J44" s="7"/>
      <c r="K44" s="7"/>
      <c r="L44" s="7"/>
      <c r="M44" s="7"/>
      <c r="N44" s="5"/>
      <c r="O44" s="5"/>
    </row>
    <row r="45" spans="1:15" ht="43.35" customHeight="1">
      <c r="A45" s="7"/>
      <c r="B45" s="63" t="s">
        <v>302</v>
      </c>
      <c r="C45" s="7" t="s">
        <v>23</v>
      </c>
      <c r="D45" s="7"/>
      <c r="E45" s="5"/>
      <c r="F45" s="5"/>
      <c r="G45" s="5"/>
      <c r="H45" s="7"/>
      <c r="I45" s="7"/>
      <c r="J45" s="7"/>
      <c r="K45" s="7"/>
      <c r="L45" s="7"/>
      <c r="M45" s="7"/>
      <c r="N45" s="5"/>
      <c r="O45" s="5"/>
    </row>
    <row r="46" spans="1:15" ht="43.35" customHeight="1">
      <c r="A46" s="25"/>
      <c r="B46" s="80" t="s">
        <v>303</v>
      </c>
      <c r="C46" s="7" t="s">
        <v>13</v>
      </c>
      <c r="D46" s="7">
        <v>6</v>
      </c>
      <c r="E46" s="7"/>
      <c r="F46" s="7"/>
      <c r="G46" s="7"/>
      <c r="H46" s="7"/>
      <c r="I46" s="7"/>
      <c r="J46" s="7"/>
      <c r="K46" s="7"/>
      <c r="L46" s="7"/>
      <c r="M46" s="7"/>
      <c r="N46" s="8"/>
      <c r="O46" s="8"/>
    </row>
    <row r="47" spans="1:15" ht="43.35" customHeight="1">
      <c r="A47" s="24"/>
      <c r="B47" s="81" t="s">
        <v>304</v>
      </c>
      <c r="C47" s="7" t="s">
        <v>38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5"/>
      <c r="O47" s="5"/>
    </row>
    <row r="48" spans="1:15" ht="43.35" customHeight="1">
      <c r="A48" s="24"/>
      <c r="B48" s="78" t="s">
        <v>305</v>
      </c>
      <c r="C48" s="7" t="s">
        <v>13</v>
      </c>
      <c r="D48" s="7">
        <v>6</v>
      </c>
      <c r="E48" s="7"/>
      <c r="F48" s="7"/>
      <c r="G48" s="7"/>
      <c r="H48" s="7"/>
      <c r="I48" s="45"/>
      <c r="J48" s="45"/>
      <c r="K48" s="45"/>
      <c r="L48" s="7"/>
      <c r="M48" s="7"/>
      <c r="N48" s="5"/>
      <c r="O48" s="5"/>
    </row>
    <row r="49" spans="1:15" ht="43.35" customHeight="1">
      <c r="A49" s="24"/>
      <c r="B49" s="79" t="s">
        <v>306</v>
      </c>
      <c r="C49" s="7" t="s">
        <v>23</v>
      </c>
      <c r="D49" s="7"/>
      <c r="E49" s="7"/>
      <c r="F49" s="7"/>
      <c r="G49" s="7"/>
      <c r="H49" s="7"/>
      <c r="I49" s="45">
        <v>11</v>
      </c>
      <c r="J49" s="45"/>
      <c r="K49" s="45"/>
      <c r="L49" s="7"/>
      <c r="M49" s="7"/>
      <c r="N49" s="5"/>
      <c r="O49" s="5"/>
    </row>
    <row r="50" spans="1:15" ht="43.35" customHeight="1">
      <c r="A50" s="24"/>
      <c r="B50" s="79" t="s">
        <v>307</v>
      </c>
      <c r="C50" s="7" t="s">
        <v>23</v>
      </c>
      <c r="D50" s="7"/>
      <c r="E50" s="7"/>
      <c r="F50" s="7"/>
      <c r="G50" s="7"/>
      <c r="H50" s="7"/>
      <c r="I50" s="45"/>
      <c r="J50" s="45">
        <v>22</v>
      </c>
      <c r="K50" s="45"/>
      <c r="L50" s="7"/>
      <c r="M50" s="7"/>
      <c r="N50" s="5"/>
      <c r="O50" s="5"/>
    </row>
    <row r="51" spans="1:15" ht="43.35" customHeight="1">
      <c r="A51" s="24"/>
      <c r="B51" s="78" t="s">
        <v>308</v>
      </c>
      <c r="C51" s="7" t="s">
        <v>13</v>
      </c>
      <c r="D51" s="7">
        <v>6</v>
      </c>
      <c r="E51" s="7"/>
      <c r="F51" s="7"/>
      <c r="G51" s="7"/>
      <c r="H51" s="7"/>
      <c r="I51" s="45"/>
      <c r="J51" s="45"/>
      <c r="K51" s="45"/>
      <c r="L51" s="7"/>
      <c r="M51" s="7"/>
      <c r="N51" s="5"/>
      <c r="O51" s="5"/>
    </row>
    <row r="52" spans="1:15" ht="43.35" customHeight="1">
      <c r="A52" s="24"/>
      <c r="B52" s="79" t="s">
        <v>309</v>
      </c>
      <c r="C52" s="7" t="s">
        <v>23</v>
      </c>
      <c r="D52" s="7"/>
      <c r="E52" s="7"/>
      <c r="F52" s="7"/>
      <c r="G52" s="7"/>
      <c r="H52" s="7"/>
      <c r="I52" s="45">
        <v>11</v>
      </c>
      <c r="J52" s="45"/>
      <c r="K52" s="45"/>
      <c r="L52" s="7"/>
      <c r="M52" s="7"/>
      <c r="N52" s="5"/>
      <c r="O52" s="5"/>
    </row>
    <row r="53" spans="1:15" ht="43.35" customHeight="1">
      <c r="A53" s="24"/>
      <c r="B53" s="79" t="s">
        <v>310</v>
      </c>
      <c r="C53" s="7" t="s">
        <v>23</v>
      </c>
      <c r="D53" s="7"/>
      <c r="E53" s="7"/>
      <c r="F53" s="7"/>
      <c r="G53" s="7"/>
      <c r="H53" s="7"/>
      <c r="I53" s="45"/>
      <c r="J53" s="45">
        <v>22</v>
      </c>
      <c r="K53" s="45"/>
      <c r="L53" s="7"/>
      <c r="M53" s="7"/>
      <c r="N53" s="5"/>
      <c r="O53" s="5"/>
    </row>
    <row r="54" spans="1:15" ht="43.35" customHeight="1">
      <c r="A54" s="24"/>
      <c r="B54" s="62" t="s">
        <v>311</v>
      </c>
      <c r="C54" s="7" t="s">
        <v>13</v>
      </c>
      <c r="D54" s="7">
        <v>6</v>
      </c>
      <c r="E54" s="5"/>
      <c r="F54" s="5"/>
      <c r="G54" s="5"/>
      <c r="H54" s="7"/>
      <c r="I54" s="63"/>
      <c r="J54" s="63"/>
      <c r="K54" s="63"/>
      <c r="L54" s="7"/>
      <c r="M54" s="7"/>
      <c r="N54" s="5"/>
      <c r="O54" s="5"/>
    </row>
    <row r="55" spans="1:15" ht="43.35" customHeight="1">
      <c r="A55" s="24"/>
      <c r="B55" s="63" t="s">
        <v>312</v>
      </c>
      <c r="C55" s="7" t="s">
        <v>23</v>
      </c>
      <c r="D55" s="7"/>
      <c r="E55" s="5"/>
      <c r="F55" s="5"/>
      <c r="G55" s="5"/>
      <c r="H55" s="7"/>
      <c r="I55" s="63"/>
      <c r="J55" s="63">
        <v>24</v>
      </c>
      <c r="K55" s="63"/>
      <c r="L55" s="7"/>
      <c r="M55" s="7"/>
      <c r="N55" s="5"/>
      <c r="O55" s="5"/>
    </row>
    <row r="56" spans="1:15" ht="43.35" customHeight="1">
      <c r="A56" s="24"/>
      <c r="B56" s="63" t="s">
        <v>313</v>
      </c>
      <c r="C56" s="7" t="s">
        <v>23</v>
      </c>
      <c r="D56" s="7"/>
      <c r="E56" s="5"/>
      <c r="F56" s="5"/>
      <c r="G56" s="5"/>
      <c r="H56" s="7"/>
      <c r="I56" s="63">
        <v>12</v>
      </c>
      <c r="J56" s="63">
        <v>12</v>
      </c>
      <c r="K56" s="63">
        <v>24</v>
      </c>
      <c r="L56" s="7"/>
      <c r="M56" s="7"/>
      <c r="N56" s="5"/>
      <c r="O56" s="5"/>
    </row>
    <row r="57" spans="1:15" ht="43.35" customHeight="1">
      <c r="A57" s="25"/>
      <c r="B57" s="2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8"/>
      <c r="O57" s="8"/>
    </row>
    <row r="58" spans="1:15" s="77" customFormat="1" ht="43.35" customHeight="1">
      <c r="A58" s="73"/>
      <c r="B58" s="74" t="s">
        <v>314</v>
      </c>
      <c r="C58" s="73" t="s">
        <v>32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5"/>
      <c r="O58" s="76"/>
    </row>
    <row r="59" spans="1:15" ht="43.35" customHeight="1">
      <c r="A59" s="24"/>
      <c r="B59" s="80" t="s">
        <v>300</v>
      </c>
      <c r="C59" s="7" t="s">
        <v>13</v>
      </c>
      <c r="D59" s="7">
        <v>6</v>
      </c>
      <c r="E59" s="7"/>
      <c r="F59" s="7"/>
      <c r="G59" s="7"/>
      <c r="H59" s="7"/>
      <c r="I59" s="45"/>
      <c r="J59" s="45"/>
      <c r="K59" s="45"/>
      <c r="L59" s="7"/>
      <c r="M59" s="7"/>
      <c r="N59" s="5"/>
      <c r="O59" s="5"/>
    </row>
    <row r="60" spans="1:15" ht="43.35" customHeight="1">
      <c r="A60" s="7"/>
      <c r="B60" s="63" t="s">
        <v>315</v>
      </c>
      <c r="C60" s="7" t="s">
        <v>23</v>
      </c>
      <c r="D60" s="7"/>
      <c r="E60" s="5"/>
      <c r="F60" s="5"/>
      <c r="G60" s="5"/>
      <c r="H60" s="7"/>
      <c r="I60" s="14"/>
      <c r="J60" s="7"/>
      <c r="K60" s="7"/>
      <c r="L60" s="7"/>
      <c r="M60" s="7"/>
      <c r="N60" s="5"/>
      <c r="O60" s="5"/>
    </row>
    <row r="61" spans="1:15" ht="43.35" customHeight="1">
      <c r="A61" s="7"/>
      <c r="B61" s="63" t="s">
        <v>316</v>
      </c>
      <c r="C61" s="7" t="s">
        <v>23</v>
      </c>
      <c r="D61" s="7"/>
      <c r="E61" s="5"/>
      <c r="F61" s="5"/>
      <c r="G61" s="5"/>
      <c r="H61" s="7"/>
      <c r="I61" s="7"/>
      <c r="J61" s="7"/>
      <c r="K61" s="7"/>
      <c r="L61" s="7"/>
      <c r="M61" s="7"/>
      <c r="N61" s="5"/>
      <c r="O61" s="5"/>
    </row>
    <row r="62" spans="1:15" ht="43.35" customHeight="1">
      <c r="A62" s="25"/>
      <c r="B62" s="80" t="s">
        <v>303</v>
      </c>
      <c r="C62" s="7" t="s">
        <v>13</v>
      </c>
      <c r="D62" s="7">
        <v>6</v>
      </c>
      <c r="E62" s="7"/>
      <c r="F62" s="7"/>
      <c r="G62" s="7"/>
      <c r="H62" s="7"/>
      <c r="I62" s="7"/>
      <c r="J62" s="7"/>
      <c r="K62" s="7"/>
      <c r="L62" s="7"/>
      <c r="M62" s="7"/>
      <c r="N62" s="8"/>
      <c r="O62" s="8"/>
    </row>
    <row r="63" spans="1:15" ht="43.35" customHeight="1">
      <c r="A63" s="24"/>
      <c r="B63" s="81" t="s">
        <v>304</v>
      </c>
      <c r="C63" s="7" t="s">
        <v>38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5"/>
      <c r="O63" s="5"/>
    </row>
    <row r="64" spans="1:15" ht="43.35" customHeight="1">
      <c r="A64" s="7"/>
      <c r="B64" s="62" t="s">
        <v>317</v>
      </c>
      <c r="C64" s="7" t="s">
        <v>13</v>
      </c>
      <c r="D64" s="7">
        <v>6</v>
      </c>
      <c r="E64" s="5"/>
      <c r="F64" s="5"/>
      <c r="G64" s="5"/>
      <c r="H64" s="7"/>
      <c r="I64" s="63"/>
      <c r="J64" s="63"/>
      <c r="K64" s="63"/>
      <c r="L64" s="7"/>
      <c r="M64" s="7"/>
      <c r="N64" s="5"/>
      <c r="O64" s="5"/>
    </row>
    <row r="65" spans="1:15" ht="43.35" customHeight="1">
      <c r="A65" s="7"/>
      <c r="B65" s="63" t="s">
        <v>318</v>
      </c>
      <c r="C65" s="7" t="s">
        <v>23</v>
      </c>
      <c r="D65" s="7"/>
      <c r="E65" s="5"/>
      <c r="F65" s="5"/>
      <c r="G65" s="5"/>
      <c r="H65" s="7"/>
      <c r="I65" s="63">
        <v>12</v>
      </c>
      <c r="J65" s="63">
        <v>12</v>
      </c>
      <c r="K65" s="63"/>
      <c r="L65" s="7"/>
      <c r="M65" s="7"/>
      <c r="N65" s="5"/>
      <c r="O65" s="5"/>
    </row>
    <row r="66" spans="1:15" ht="43.35" customHeight="1">
      <c r="A66" s="7"/>
      <c r="B66" s="63" t="s">
        <v>319</v>
      </c>
      <c r="C66" s="7" t="s">
        <v>23</v>
      </c>
      <c r="D66" s="7"/>
      <c r="E66" s="5"/>
      <c r="F66" s="5"/>
      <c r="G66" s="5"/>
      <c r="H66" s="7"/>
      <c r="I66" s="63">
        <v>12</v>
      </c>
      <c r="J66" s="63">
        <v>12</v>
      </c>
      <c r="K66" s="63"/>
      <c r="L66" s="7"/>
      <c r="M66" s="7"/>
      <c r="N66" s="5"/>
      <c r="O66" s="5"/>
    </row>
    <row r="67" spans="1:15" ht="43.35" customHeight="1">
      <c r="A67" s="7"/>
      <c r="B67" s="62" t="s">
        <v>320</v>
      </c>
      <c r="C67" s="7" t="s">
        <v>13</v>
      </c>
      <c r="D67" s="7">
        <v>6</v>
      </c>
      <c r="E67" s="5"/>
      <c r="F67" s="5"/>
      <c r="G67" s="5"/>
      <c r="H67" s="7"/>
      <c r="I67" s="63"/>
      <c r="J67" s="63"/>
      <c r="K67" s="63"/>
      <c r="L67" s="7"/>
      <c r="M67" s="7"/>
      <c r="N67" s="5"/>
      <c r="O67" s="5"/>
    </row>
    <row r="68" spans="1:15" ht="43.35" customHeight="1">
      <c r="A68" s="7"/>
      <c r="B68" s="63" t="s">
        <v>321</v>
      </c>
      <c r="C68" s="7" t="s">
        <v>23</v>
      </c>
      <c r="D68" s="7"/>
      <c r="E68" s="5"/>
      <c r="F68" s="5"/>
      <c r="G68" s="5"/>
      <c r="H68" s="7"/>
      <c r="I68" s="63">
        <v>12</v>
      </c>
      <c r="J68" s="63">
        <v>12</v>
      </c>
      <c r="K68" s="63"/>
      <c r="L68" s="7"/>
      <c r="M68" s="7"/>
      <c r="N68" s="5"/>
      <c r="O68" s="5"/>
    </row>
    <row r="69" spans="1:15" ht="43.35" customHeight="1">
      <c r="A69" s="24"/>
      <c r="B69" s="63" t="s">
        <v>322</v>
      </c>
      <c r="C69" s="7" t="s">
        <v>23</v>
      </c>
      <c r="D69" s="7"/>
      <c r="E69" s="5"/>
      <c r="F69" s="5"/>
      <c r="G69" s="5"/>
      <c r="H69" s="7"/>
      <c r="I69" s="63">
        <v>12</v>
      </c>
      <c r="J69" s="63">
        <v>12</v>
      </c>
      <c r="K69" s="63"/>
      <c r="L69" s="7"/>
      <c r="M69" s="7"/>
      <c r="N69" s="5"/>
      <c r="O69" s="5"/>
    </row>
    <row r="70" spans="1:15" ht="43.35" customHeight="1">
      <c r="A70" s="24"/>
      <c r="B70" s="62" t="s">
        <v>323</v>
      </c>
      <c r="C70" s="7" t="s">
        <v>13</v>
      </c>
      <c r="D70" s="7">
        <v>6</v>
      </c>
      <c r="E70" s="5"/>
      <c r="F70" s="5"/>
      <c r="G70" s="5"/>
      <c r="H70" s="7"/>
      <c r="I70" s="63"/>
      <c r="J70" s="63"/>
      <c r="K70" s="63"/>
      <c r="L70" s="7"/>
      <c r="M70" s="7"/>
      <c r="N70" s="5"/>
      <c r="O70" s="5"/>
    </row>
    <row r="71" spans="1:15" ht="43.35" customHeight="1">
      <c r="A71" s="24"/>
      <c r="B71" s="63" t="s">
        <v>324</v>
      </c>
      <c r="C71" s="7" t="s">
        <v>23</v>
      </c>
      <c r="D71" s="7"/>
      <c r="E71" s="5"/>
      <c r="F71" s="5"/>
      <c r="G71" s="5"/>
      <c r="H71" s="7"/>
      <c r="I71" s="63">
        <v>12</v>
      </c>
      <c r="J71" s="63">
        <v>12</v>
      </c>
      <c r="K71" s="63"/>
      <c r="L71" s="7"/>
      <c r="M71" s="7"/>
      <c r="N71" s="5"/>
      <c r="O71" s="5"/>
    </row>
    <row r="72" spans="1:15" ht="43.35" customHeight="1">
      <c r="A72" s="24"/>
      <c r="B72" s="63" t="s">
        <v>325</v>
      </c>
      <c r="C72" s="7" t="s">
        <v>23</v>
      </c>
      <c r="D72" s="7"/>
      <c r="E72" s="5"/>
      <c r="F72" s="5"/>
      <c r="G72" s="5"/>
      <c r="H72" s="7"/>
      <c r="I72" s="63">
        <v>12</v>
      </c>
      <c r="J72" s="63">
        <v>12</v>
      </c>
      <c r="K72" s="63"/>
      <c r="L72" s="7"/>
      <c r="M72" s="7"/>
      <c r="N72" s="5"/>
      <c r="O72" s="5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mergeCells count="21"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  <mergeCell ref="A1:J6"/>
    <mergeCell ref="A7:A11"/>
    <mergeCell ref="B7:B11"/>
    <mergeCell ref="C7:D9"/>
    <mergeCell ref="E7:F9"/>
    <mergeCell ref="G7:G9"/>
    <mergeCell ref="H7:J9"/>
    <mergeCell ref="C10:D11"/>
    <mergeCell ref="E10:J11"/>
  </mergeCells>
  <conditionalFormatting sqref="A1:A36 D1:E36">
    <cfRule type="expression" dxfId="93" priority="46">
      <formula>$C1="Option"</formula>
    </cfRule>
  </conditionalFormatting>
  <conditionalFormatting sqref="A37:A39">
    <cfRule type="expression" dxfId="92" priority="13">
      <formula>$C37="Option"</formula>
    </cfRule>
    <cfRule type="expression" dxfId="91" priority="14">
      <formula>$F37="Fermeture"</formula>
    </cfRule>
    <cfRule type="expression" dxfId="90" priority="15">
      <formula>$F37="Modification"</formula>
    </cfRule>
    <cfRule type="expression" dxfId="89" priority="16">
      <formula>$F37="Création"</formula>
    </cfRule>
  </conditionalFormatting>
  <conditionalFormatting sqref="A27:B27">
    <cfRule type="expression" dxfId="88" priority="43">
      <formula>$F27="Fermeture"</formula>
    </cfRule>
    <cfRule type="expression" dxfId="87" priority="44">
      <formula>$F27="Modification"</formula>
    </cfRule>
    <cfRule type="expression" dxfId="86" priority="45">
      <formula>$F27="Création"</formula>
    </cfRule>
  </conditionalFormatting>
  <conditionalFormatting sqref="A28:B36 A40:H40 A43:B43">
    <cfRule type="expression" dxfId="85" priority="53">
      <formula>$F28="Modification"</formula>
    </cfRule>
    <cfRule type="expression" dxfId="84" priority="54">
      <formula>$F28="Création"</formula>
    </cfRule>
  </conditionalFormatting>
  <conditionalFormatting sqref="A41:B42">
    <cfRule type="expression" dxfId="83" priority="23">
      <formula>$F41="Modification"</formula>
    </cfRule>
    <cfRule type="expression" dxfId="82" priority="24">
      <formula>$F41="Création"</formula>
    </cfRule>
    <cfRule type="expression" dxfId="81" priority="22">
      <formula>$F41="Fermeture"</formula>
    </cfRule>
  </conditionalFormatting>
  <conditionalFormatting sqref="A43:B43 A28:B36 A40:H40">
    <cfRule type="expression" dxfId="80" priority="52">
      <formula>$F28="Fermeture"</formula>
    </cfRule>
  </conditionalFormatting>
  <conditionalFormatting sqref="A62:B63">
    <cfRule type="expression" dxfId="79" priority="2">
      <formula>$F62="Modification"</formula>
    </cfRule>
    <cfRule type="expression" dxfId="78" priority="3">
      <formula>$F62="Création"</formula>
    </cfRule>
    <cfRule type="expression" dxfId="77" priority="1">
      <formula>$F62="Fermeture"</formula>
    </cfRule>
  </conditionalFormatting>
  <conditionalFormatting sqref="A1:O9 A10:E10 K10:O11 A11:D11 A12:O12 A13:H13 J13:O16 A14:F14 A15:H15 A16:F16 A73:O999">
    <cfRule type="expression" dxfId="76" priority="90">
      <formula>$F1="Création"</formula>
    </cfRule>
    <cfRule type="expression" dxfId="75" priority="89">
      <formula>$F1="Modification"</formula>
    </cfRule>
  </conditionalFormatting>
  <conditionalFormatting sqref="A17:O26">
    <cfRule type="expression" dxfId="74" priority="80">
      <formula>$F17="Fermeture"</formula>
    </cfRule>
    <cfRule type="expression" dxfId="73" priority="81">
      <formula>$F17="Modification"</formula>
    </cfRule>
    <cfRule type="expression" dxfId="72" priority="82">
      <formula>$F17="Création"</formula>
    </cfRule>
  </conditionalFormatting>
  <conditionalFormatting sqref="A46:O58">
    <cfRule type="expression" dxfId="71" priority="39">
      <formula>$F46="Création"</formula>
    </cfRule>
    <cfRule type="expression" dxfId="70" priority="37">
      <formula>$F46="Fermeture"</formula>
    </cfRule>
    <cfRule type="expression" dxfId="69" priority="38">
      <formula>$F46="Modification"</formula>
    </cfRule>
  </conditionalFormatting>
  <conditionalFormatting sqref="A59:O61">
    <cfRule type="expression" dxfId="68" priority="4">
      <formula>$F59="Fermeture"</formula>
    </cfRule>
    <cfRule type="expression" dxfId="67" priority="5">
      <formula>$F59="Modification"</formula>
    </cfRule>
    <cfRule type="expression" dxfId="66" priority="6">
      <formula>$F59="Création"</formula>
    </cfRule>
  </conditionalFormatting>
  <conditionalFormatting sqref="A73:O999 A1:O9 K10:O11 A12:O12 J13:O16 A10:E10 A11:D11 A13:H13 A14:F14 A15:H15 A16:F16">
    <cfRule type="expression" dxfId="65" priority="88">
      <formula>$F1="Fermeture"</formula>
    </cfRule>
  </conditionalFormatting>
  <conditionalFormatting sqref="B37:B39">
    <cfRule type="expression" dxfId="64" priority="12">
      <formula>$F37="Création"</formula>
    </cfRule>
    <cfRule type="expression" dxfId="63" priority="11">
      <formula>$F37="Modification"</formula>
    </cfRule>
    <cfRule type="expression" dxfId="62" priority="10">
      <formula>$F37="Fermeture"</formula>
    </cfRule>
  </conditionalFormatting>
  <conditionalFormatting sqref="C29:H36 L29:O36 C42:O43 A44:O45 A64:O72">
    <cfRule type="expression" dxfId="61" priority="57">
      <formula>$F29="Modification"</formula>
    </cfRule>
    <cfRule type="expression" dxfId="60" priority="58">
      <formula>$F29="Création"</formula>
    </cfRule>
  </conditionalFormatting>
  <conditionalFormatting sqref="C37:H39 L37:O39">
    <cfRule type="expression" dxfId="59" priority="21">
      <formula>$F37="Création"</formula>
    </cfRule>
    <cfRule type="expression" dxfId="58" priority="20">
      <formula>$F37="Modification"</formula>
    </cfRule>
  </conditionalFormatting>
  <conditionalFormatting sqref="C41:K41">
    <cfRule type="expression" dxfId="57" priority="25">
      <formula>$F41="Fermeture"</formula>
    </cfRule>
    <cfRule type="expression" dxfId="56" priority="26">
      <formula>$F41="Modification"</formula>
    </cfRule>
    <cfRule type="expression" dxfId="55" priority="27">
      <formula>$F41="Création"</formula>
    </cfRule>
  </conditionalFormatting>
  <conditionalFormatting sqref="C27:O27 C62:O63">
    <cfRule type="expression" dxfId="54" priority="48">
      <formula>$F27="Fermeture"</formula>
    </cfRule>
    <cfRule type="expression" dxfId="53" priority="49">
      <formula>$F27="Modification"</formula>
    </cfRule>
    <cfRule type="expression" dxfId="52" priority="50">
      <formula>$F27="Création"</formula>
    </cfRule>
  </conditionalFormatting>
  <conditionalFormatting sqref="C28:O28">
    <cfRule type="expression" dxfId="51" priority="35">
      <formula>$F28="Modification"</formula>
    </cfRule>
    <cfRule type="expression" dxfId="50" priority="34">
      <formula>$F28="Fermeture"</formula>
    </cfRule>
    <cfRule type="expression" dxfId="49" priority="36">
      <formula>$F28="Création"</formula>
    </cfRule>
  </conditionalFormatting>
  <conditionalFormatting sqref="D40:E41 G41:N41 A40:A41">
    <cfRule type="expression" dxfId="48" priority="28">
      <formula>$C40="Option"</formula>
    </cfRule>
  </conditionalFormatting>
  <conditionalFormatting sqref="D42:E999 G42:N999 A42:A999">
    <cfRule type="expression" dxfId="47" priority="51">
      <formula>$C42="Option"</formula>
    </cfRule>
  </conditionalFormatting>
  <conditionalFormatting sqref="G29:H40 L29:N40 D37:E39">
    <cfRule type="expression" dxfId="46" priority="17">
      <formula>$C29="Option"</formula>
    </cfRule>
  </conditionalFormatting>
  <conditionalFormatting sqref="G1:N28">
    <cfRule type="expression" dxfId="45" priority="33">
      <formula>$C1="Option"</formula>
    </cfRule>
  </conditionalFormatting>
  <conditionalFormatting sqref="I29:K30 I32:K39">
    <cfRule type="expression" dxfId="44" priority="59">
      <formula>#REF!="Fermeture"</formula>
    </cfRule>
    <cfRule type="expression" dxfId="43" priority="60">
      <formula>#REF!="Modification"</formula>
    </cfRule>
    <cfRule type="expression" dxfId="42" priority="62">
      <formula>#REF!="Option"</formula>
    </cfRule>
    <cfRule type="expression" dxfId="41" priority="61">
      <formula>#REF!="Création"</formula>
    </cfRule>
  </conditionalFormatting>
  <conditionalFormatting sqref="I31:K31">
    <cfRule type="expression" dxfId="40" priority="63">
      <formula>$F42="Fermeture"</formula>
    </cfRule>
    <cfRule type="expression" dxfId="39" priority="64">
      <formula>$F42="Modification"</formula>
    </cfRule>
    <cfRule type="expression" dxfId="38" priority="65">
      <formula>$F42="Création"</formula>
    </cfRule>
    <cfRule type="expression" dxfId="37" priority="66">
      <formula>$C42="Option"</formula>
    </cfRule>
  </conditionalFormatting>
  <conditionalFormatting sqref="I40:K40">
    <cfRule type="expression" dxfId="36" priority="71">
      <formula>#REF!="Fermeture"</formula>
    </cfRule>
    <cfRule type="expression" dxfId="35" priority="72">
      <formula>#REF!="Modification"</formula>
    </cfRule>
    <cfRule type="expression" dxfId="34" priority="74">
      <formula>#REF!="Option"</formula>
    </cfRule>
    <cfRule type="expression" dxfId="33" priority="73">
      <formula>#REF!="Création"</formula>
    </cfRule>
  </conditionalFormatting>
  <conditionalFormatting sqref="L29:O36 C42:O43 A44:O45 A64:O72 C29:H36">
    <cfRule type="expression" dxfId="32" priority="56">
      <formula>$F29="Fermeture"</formula>
    </cfRule>
  </conditionalFormatting>
  <conditionalFormatting sqref="L37:O39 C37:H39">
    <cfRule type="expression" dxfId="31" priority="19">
      <formula>$F37="Fermeture"</formula>
    </cfRule>
  </conditionalFormatting>
  <conditionalFormatting sqref="L40:O41">
    <cfRule type="expression" dxfId="30" priority="31">
      <formula>$F40="Modification"</formula>
    </cfRule>
    <cfRule type="expression" dxfId="29" priority="32">
      <formula>$F40="Création"</formula>
    </cfRule>
    <cfRule type="expression" dxfId="28" priority="30">
      <formula>$F40="Fermeture"</formula>
    </cfRule>
  </conditionalFormatting>
  <conditionalFormatting sqref="N1:N27">
    <cfRule type="expression" dxfId="27" priority="47">
      <formula>$M1="Porteuse"</formula>
    </cfRule>
  </conditionalFormatting>
  <conditionalFormatting sqref="N28:N36">
    <cfRule type="expression" dxfId="26" priority="55">
      <formula>$M28="Porteuse"</formula>
    </cfRule>
  </conditionalFormatting>
  <conditionalFormatting sqref="N37:N40">
    <cfRule type="expression" dxfId="25" priority="18">
      <formula>$M37="Porteuse"</formula>
    </cfRule>
  </conditionalFormatting>
  <conditionalFormatting sqref="N41:N72">
    <cfRule type="expression" dxfId="24" priority="29">
      <formula>$M41="Porteuse"</formula>
    </cfRule>
  </conditionalFormatting>
  <conditionalFormatting sqref="N73:N999">
    <cfRule type="expression" dxfId="23" priority="87">
      <formula>$M73="Porteuse"</formula>
    </cfRule>
  </conditionalFormatting>
  <dataValidations count="6">
    <dataValidation type="list" allowBlank="1" showInputMessage="1" showErrorMessage="1" sqref="L19:L300" xr:uid="{5CFC4E6E-7F3A-48F6-8543-C1B9934B3AD1}">
      <formula1>"Anglais"</formula1>
    </dataValidation>
    <dataValidation type="list" allowBlank="1" showInputMessage="1" showErrorMessage="1" sqref="E19:E300" xr:uid="{76C1F988-A8A4-401A-98CB-44C7E1BCCC3A}">
      <formula1>List_Type</formula1>
    </dataValidation>
    <dataValidation type="list" allowBlank="1" showInputMessage="1" showErrorMessage="1" sqref="F19:F300" xr:uid="{16FCE83B-4B2C-40D6-9122-DFA335FD2566}">
      <formula1>List_Statut</formula1>
    </dataValidation>
    <dataValidation type="list" allowBlank="1" showInputMessage="1" showErrorMessage="1" sqref="C19:C300" xr:uid="{143A1F1B-AB4E-4FA9-8943-9C1676FFD73A}">
      <formula1>"UE, ECUE, BLOC, OPTION, Parcours Pédagogique"</formula1>
    </dataValidation>
    <dataValidation type="list" allowBlank="1" showInputMessage="1" showErrorMessage="1" sqref="H19:H300" xr:uid="{AB851CFE-091C-4131-A425-0B8EF4532CED}">
      <formula1>List_CNU</formula1>
    </dataValidation>
    <dataValidation type="list" allowBlank="1" showInputMessage="1" showErrorMessage="1" sqref="M19:M300" xr:uid="{FDF929C8-FC80-4AE9-B063-FCF28110EBB5}">
      <formula1>List_Mutualisation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0756-67EB-4FA9-BB6B-0A6F363F5223}">
  <dimension ref="A1:T300"/>
  <sheetViews>
    <sheetView topLeftCell="A6" zoomScale="55" zoomScaleNormal="55" workbookViewId="0">
      <selection activeCell="A29" sqref="A29"/>
    </sheetView>
  </sheetViews>
  <sheetFormatPr defaultColWidth="11.42578125" defaultRowHeight="15"/>
  <cols>
    <col min="1" max="1" width="50" style="16" bestFit="1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35"/>
      <c r="B1" s="135"/>
      <c r="C1" s="135"/>
      <c r="D1" s="135"/>
      <c r="E1" s="135"/>
      <c r="F1" s="135"/>
      <c r="G1" s="135"/>
      <c r="H1" s="135"/>
      <c r="I1" s="135"/>
      <c r="J1" s="37"/>
    </row>
    <row r="2" spans="1:19">
      <c r="A2" s="135"/>
      <c r="B2" s="135"/>
      <c r="C2" s="135"/>
      <c r="D2" s="135"/>
      <c r="E2" s="135"/>
      <c r="F2" s="135"/>
      <c r="G2" s="135"/>
      <c r="H2" s="135"/>
      <c r="I2" s="135"/>
      <c r="J2" s="37"/>
    </row>
    <row r="3" spans="1:19">
      <c r="A3" s="135"/>
      <c r="B3" s="135"/>
      <c r="C3" s="135"/>
      <c r="D3" s="135"/>
      <c r="E3" s="135"/>
      <c r="F3" s="135"/>
      <c r="G3" s="135"/>
      <c r="H3" s="135"/>
      <c r="I3" s="135"/>
      <c r="J3" s="37"/>
    </row>
    <row r="4" spans="1:19">
      <c r="A4" s="135"/>
      <c r="B4" s="135"/>
      <c r="C4" s="135"/>
      <c r="D4" s="135"/>
      <c r="E4" s="135"/>
      <c r="F4" s="135"/>
      <c r="G4" s="135"/>
      <c r="H4" s="135"/>
      <c r="I4" s="135"/>
      <c r="J4" s="37"/>
    </row>
    <row r="5" spans="1:19">
      <c r="A5" s="135"/>
      <c r="B5" s="135"/>
      <c r="C5" s="135"/>
      <c r="D5" s="135"/>
      <c r="E5" s="135"/>
      <c r="F5" s="135"/>
      <c r="G5" s="135"/>
      <c r="H5" s="135"/>
      <c r="I5" s="135"/>
      <c r="J5" s="37"/>
    </row>
    <row r="6" spans="1:19">
      <c r="A6" s="135"/>
      <c r="B6" s="135"/>
      <c r="C6" s="135"/>
      <c r="D6" s="135"/>
      <c r="E6" s="135"/>
      <c r="F6" s="135"/>
      <c r="G6" s="135"/>
      <c r="H6" s="135"/>
      <c r="I6" s="135"/>
      <c r="J6" s="37"/>
    </row>
    <row r="7" spans="1:19" ht="14.45" customHeight="1">
      <c r="A7" s="136" t="s">
        <v>217</v>
      </c>
      <c r="B7" s="134" t="str">
        <f>'Fiche Générale'!B3</f>
        <v>Portail_LLAC</v>
      </c>
      <c r="C7" s="114" t="s">
        <v>260</v>
      </c>
      <c r="D7" s="114"/>
      <c r="E7" s="139" t="str">
        <f>'Fiche Générale'!B4</f>
        <v>Langues, littératures et civilisations étrangères et régionales (LLCER)</v>
      </c>
      <c r="F7" s="140"/>
      <c r="G7" s="114" t="s">
        <v>261</v>
      </c>
      <c r="H7" s="134">
        <f>'Fiche Générale'!B5</f>
        <v>0</v>
      </c>
      <c r="I7" s="134"/>
      <c r="J7" s="38"/>
      <c r="K7" s="21"/>
    </row>
    <row r="8" spans="1:19" ht="14.45" customHeight="1">
      <c r="A8" s="137"/>
      <c r="B8" s="134"/>
      <c r="C8" s="114"/>
      <c r="D8" s="114"/>
      <c r="E8" s="139"/>
      <c r="F8" s="140"/>
      <c r="G8" s="114"/>
      <c r="H8" s="134"/>
      <c r="I8" s="134"/>
      <c r="J8" s="38"/>
      <c r="K8" s="21"/>
    </row>
    <row r="9" spans="1:19" ht="14.45" customHeight="1">
      <c r="A9" s="137"/>
      <c r="B9" s="134"/>
      <c r="C9" s="114"/>
      <c r="D9" s="114"/>
      <c r="E9" s="139"/>
      <c r="F9" s="140"/>
      <c r="G9" s="114"/>
      <c r="H9" s="134"/>
      <c r="I9" s="134"/>
      <c r="J9" s="38"/>
      <c r="K9" s="21"/>
    </row>
    <row r="10" spans="1:19" ht="14.45" customHeight="1">
      <c r="A10" s="137"/>
      <c r="B10" s="134"/>
      <c r="C10" s="115" t="s">
        <v>220</v>
      </c>
      <c r="D10" s="115"/>
      <c r="E10" s="122" t="str">
        <f>'Fiche Générale'!B9</f>
        <v>Anglais LLCER</v>
      </c>
      <c r="F10" s="123"/>
      <c r="G10" s="123"/>
      <c r="H10" s="123"/>
      <c r="I10" s="124"/>
      <c r="J10" s="39"/>
      <c r="K10" s="21"/>
    </row>
    <row r="11" spans="1:19" ht="14.45" customHeight="1">
      <c r="A11" s="138"/>
      <c r="B11" s="134"/>
      <c r="C11" s="115"/>
      <c r="D11" s="115"/>
      <c r="E11" s="125"/>
      <c r="F11" s="126"/>
      <c r="G11" s="126"/>
      <c r="H11" s="126"/>
      <c r="I11" s="127"/>
      <c r="J11" s="39"/>
      <c r="K11" s="21"/>
    </row>
    <row r="12" spans="1:19">
      <c r="C12" s="16"/>
      <c r="I12" s="35"/>
      <c r="J12" s="35"/>
      <c r="M12" s="130" t="s">
        <v>262</v>
      </c>
      <c r="N12" s="131"/>
      <c r="O12" s="141"/>
      <c r="P12" s="130" t="s">
        <v>263</v>
      </c>
      <c r="Q12" s="131"/>
      <c r="R12" s="131"/>
      <c r="S12" s="141"/>
    </row>
    <row r="13" spans="1:19">
      <c r="A13" s="143" t="s">
        <v>221</v>
      </c>
      <c r="B13" s="145" t="str">
        <f>'S6 Maquette'!B13:B14</f>
        <v>3 ème Année de Licence</v>
      </c>
      <c r="C13" s="145"/>
      <c r="D13" s="143" t="s">
        <v>264</v>
      </c>
      <c r="E13" s="145">
        <f>'S6 Maquette'!E13:F14</f>
        <v>0</v>
      </c>
      <c r="F13" s="145"/>
      <c r="G13" s="145"/>
      <c r="I13" s="35"/>
      <c r="J13" s="35"/>
      <c r="M13" s="132"/>
      <c r="N13" s="133"/>
      <c r="O13" s="142"/>
      <c r="P13" s="132"/>
      <c r="Q13" s="133"/>
      <c r="R13" s="133"/>
      <c r="S13" s="142"/>
    </row>
    <row r="14" spans="1:19">
      <c r="A14" s="144"/>
      <c r="B14" s="145"/>
      <c r="C14" s="145"/>
      <c r="D14" s="144"/>
      <c r="E14" s="145"/>
      <c r="F14" s="145"/>
      <c r="G14" s="145"/>
      <c r="I14" s="35"/>
      <c r="J14" s="35"/>
      <c r="M14" s="113" t="s">
        <v>265</v>
      </c>
      <c r="N14" s="130" t="s">
        <v>266</v>
      </c>
      <c r="O14" s="141"/>
      <c r="P14" s="135"/>
      <c r="Q14" s="148"/>
      <c r="R14" s="151"/>
      <c r="S14" s="143"/>
    </row>
    <row r="15" spans="1:19">
      <c r="A15" s="143" t="s">
        <v>267</v>
      </c>
      <c r="B15" s="153" t="str">
        <f>'S6 Maquette'!B15:B16</f>
        <v>Semestre 6</v>
      </c>
      <c r="C15" s="154"/>
      <c r="D15" s="143" t="s">
        <v>268</v>
      </c>
      <c r="E15" s="145">
        <f>'S6 Maquette'!E15:F16</f>
        <v>0</v>
      </c>
      <c r="F15" s="145"/>
      <c r="G15" s="145"/>
      <c r="I15" s="35"/>
      <c r="J15" s="35"/>
      <c r="M15" s="113"/>
      <c r="N15" s="146"/>
      <c r="O15" s="147"/>
      <c r="P15" s="135"/>
      <c r="Q15" s="149"/>
      <c r="R15" s="151"/>
      <c r="S15" s="152"/>
    </row>
    <row r="16" spans="1:19">
      <c r="A16" s="144"/>
      <c r="B16" s="155"/>
      <c r="C16" s="156"/>
      <c r="D16" s="144"/>
      <c r="E16" s="145"/>
      <c r="F16" s="145"/>
      <c r="G16" s="145"/>
      <c r="I16" s="35"/>
      <c r="J16" s="35"/>
      <c r="M16" s="113"/>
      <c r="N16" s="146"/>
      <c r="O16" s="147"/>
      <c r="P16" s="135"/>
      <c r="Q16" s="149"/>
      <c r="R16" s="151"/>
      <c r="S16" s="152"/>
    </row>
    <row r="17" spans="1:20">
      <c r="L17" s="17"/>
      <c r="M17" s="113"/>
      <c r="N17" s="132"/>
      <c r="O17" s="142"/>
      <c r="P17" s="135"/>
      <c r="Q17" s="150"/>
      <c r="R17" s="151"/>
      <c r="S17" s="144"/>
    </row>
    <row r="18" spans="1:20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282</v>
      </c>
      <c r="Q18" s="3" t="s">
        <v>270</v>
      </c>
      <c r="R18" s="3" t="s">
        <v>281</v>
      </c>
      <c r="S18" s="4" t="s">
        <v>283</v>
      </c>
      <c r="T18" s="4" t="s">
        <v>284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66" t="s">
        <v>297</v>
      </c>
      <c r="B27" s="65" t="s">
        <v>32</v>
      </c>
      <c r="C27" s="42"/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6" customHeight="1">
      <c r="A28" s="62" t="s">
        <v>247</v>
      </c>
      <c r="B28" s="7" t="s">
        <v>13</v>
      </c>
      <c r="C28" s="42"/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6" customHeight="1">
      <c r="A29" s="63" t="s">
        <v>248</v>
      </c>
      <c r="B29" s="7" t="s">
        <v>23</v>
      </c>
      <c r="C29" s="42"/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6" customHeight="1">
      <c r="A30" s="63" t="s">
        <v>249</v>
      </c>
      <c r="B30" s="7" t="s">
        <v>23</v>
      </c>
      <c r="C30" s="42"/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6" customHeight="1">
      <c r="A31" s="62" t="s">
        <v>250</v>
      </c>
      <c r="B31" s="7" t="s">
        <v>13</v>
      </c>
      <c r="C31" s="42"/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6" customHeight="1">
      <c r="A32" s="63" t="s">
        <v>251</v>
      </c>
      <c r="B32" s="7" t="s">
        <v>23</v>
      </c>
      <c r="C32" s="42"/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6" customHeight="1">
      <c r="A33" s="63" t="s">
        <v>252</v>
      </c>
      <c r="B33" s="7" t="s">
        <v>23</v>
      </c>
      <c r="C33" s="42"/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6" customHeight="1">
      <c r="A34" s="62" t="s">
        <v>253</v>
      </c>
      <c r="B34" s="7" t="s">
        <v>13</v>
      </c>
      <c r="C34" s="42"/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6" customHeight="1">
      <c r="A35" s="63" t="s">
        <v>254</v>
      </c>
      <c r="B35" s="7" t="s">
        <v>23</v>
      </c>
      <c r="C35" s="42"/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6" customHeight="1">
      <c r="A36" s="63" t="s">
        <v>255</v>
      </c>
      <c r="B36" s="7" t="s">
        <v>23</v>
      </c>
      <c r="C36" s="42"/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6" customHeight="1">
      <c r="A37" s="62" t="s">
        <v>256</v>
      </c>
      <c r="B37" s="7" t="s">
        <v>13</v>
      </c>
      <c r="C37" s="42"/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6" customHeight="1">
      <c r="A38" s="63" t="s">
        <v>257</v>
      </c>
      <c r="B38" s="7" t="s">
        <v>23</v>
      </c>
      <c r="C38" s="42"/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6" customHeight="1">
      <c r="A39" s="63" t="s">
        <v>258</v>
      </c>
      <c r="B39" s="7" t="s">
        <v>23</v>
      </c>
      <c r="C39" s="42"/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6" customHeight="1">
      <c r="A40" s="63"/>
      <c r="B40" s="7"/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82" t="s">
        <v>298</v>
      </c>
      <c r="B41" s="72" t="s">
        <v>38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74" t="s">
        <v>299</v>
      </c>
      <c r="B42" s="73" t="s">
        <v>32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80" t="s">
        <v>300</v>
      </c>
      <c r="B43" s="7" t="s">
        <v>13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63" t="s">
        <v>301</v>
      </c>
      <c r="B44" s="7" t="s">
        <v>23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63" t="s">
        <v>302</v>
      </c>
      <c r="B45" s="7" t="s">
        <v>23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80" t="s">
        <v>303</v>
      </c>
      <c r="B46" s="7" t="s">
        <v>13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81" t="s">
        <v>304</v>
      </c>
      <c r="B47" s="7" t="s">
        <v>38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78" t="s">
        <v>305</v>
      </c>
      <c r="B48" s="7" t="s">
        <v>13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79" t="s">
        <v>306</v>
      </c>
      <c r="B49" s="7" t="s">
        <v>23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79" t="s">
        <v>307</v>
      </c>
      <c r="B50" s="7" t="s">
        <v>23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78" t="s">
        <v>308</v>
      </c>
      <c r="B51" s="7" t="s">
        <v>13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79" t="s">
        <v>309</v>
      </c>
      <c r="B52" s="7" t="s">
        <v>23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79" t="s">
        <v>310</v>
      </c>
      <c r="B53" s="7" t="s">
        <v>23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62" t="s">
        <v>311</v>
      </c>
      <c r="B54" s="7" t="s">
        <v>13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63" t="s">
        <v>312</v>
      </c>
      <c r="B55" s="7" t="s">
        <v>23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63" t="s">
        <v>313</v>
      </c>
      <c r="B56" s="7" t="s">
        <v>23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28"/>
      <c r="B57" s="7"/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74" t="s">
        <v>314</v>
      </c>
      <c r="B58" s="73" t="s">
        <v>32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80" t="s">
        <v>300</v>
      </c>
      <c r="B59" s="7" t="s">
        <v>13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63" t="s">
        <v>315</v>
      </c>
      <c r="B60" s="7" t="s">
        <v>23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63" t="s">
        <v>316</v>
      </c>
      <c r="B61" s="7" t="s">
        <v>23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80" t="s">
        <v>303</v>
      </c>
      <c r="B62" s="7" t="s">
        <v>13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81" t="s">
        <v>304</v>
      </c>
      <c r="B63" s="7" t="s">
        <v>38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62" t="s">
        <v>317</v>
      </c>
      <c r="B64" s="7" t="s">
        <v>13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63" t="s">
        <v>318</v>
      </c>
      <c r="B65" s="7" t="s">
        <v>23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63" t="s">
        <v>319</v>
      </c>
      <c r="B66" s="7" t="s">
        <v>23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62" t="s">
        <v>320</v>
      </c>
      <c r="B67" s="7" t="s">
        <v>13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63" t="s">
        <v>321</v>
      </c>
      <c r="B68" s="7" t="s">
        <v>23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63" t="s">
        <v>322</v>
      </c>
      <c r="B69" s="7" t="s">
        <v>23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62" t="s">
        <v>323</v>
      </c>
      <c r="B70" s="7" t="s">
        <v>13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63" t="s">
        <v>324</v>
      </c>
      <c r="B71" s="7" t="s">
        <v>23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63" t="s">
        <v>325</v>
      </c>
      <c r="B72" s="7" t="s">
        <v>23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22" priority="51">
      <formula>$C1="Parcours Pédagogique"</formula>
    </cfRule>
    <cfRule type="expression" dxfId="21" priority="52">
      <formula>$C1="BLOC"</formula>
    </cfRule>
    <cfRule type="expression" dxfId="20" priority="53">
      <formula>$C1="OPTION"</formula>
    </cfRule>
  </conditionalFormatting>
  <conditionalFormatting sqref="A27:B72">
    <cfRule type="expression" dxfId="19" priority="1">
      <formula>$F27="Fermeture"</formula>
    </cfRule>
    <cfRule type="expression" dxfId="18" priority="2">
      <formula>$F27="Modification"</formula>
    </cfRule>
    <cfRule type="expression" dxfId="17" priority="3">
      <formula>$F27="Création"</formula>
    </cfRule>
  </conditionalFormatting>
  <conditionalFormatting sqref="A16:S26 C27:S72 A73:S298 T16">
    <cfRule type="expression" dxfId="16" priority="56">
      <formula>$C16="Modification MCC"</formula>
    </cfRule>
  </conditionalFormatting>
  <conditionalFormatting sqref="A18:S26 C27:S72 A73:S300 T18">
    <cfRule type="expression" dxfId="15" priority="60">
      <formula>$C18="Modification"</formula>
    </cfRule>
  </conditionalFormatting>
  <conditionalFormatting sqref="B1:S9 B10:E10 J10:S11 B11:D11 B12:M12 P12 B13:L13 B14:N14 P14:S17 B15:M17 B301:S999">
    <cfRule type="expression" dxfId="14" priority="58">
      <formula>$D1="Création"</formula>
    </cfRule>
    <cfRule type="expression" dxfId="13" priority="59">
      <formula>$D1="Fermeture"</formula>
    </cfRule>
  </conditionalFormatting>
  <conditionalFormatting sqref="C1:S999">
    <cfRule type="expression" dxfId="12" priority="43">
      <formula>$B1="Option"</formula>
    </cfRule>
  </conditionalFormatting>
  <conditionalFormatting sqref="J1:J999">
    <cfRule type="expression" dxfId="11" priority="49">
      <formula>$I1="NON"</formula>
    </cfRule>
  </conditionalFormatting>
  <conditionalFormatting sqref="L1:L999">
    <cfRule type="expression" dxfId="10" priority="44">
      <formula>$K1="CCI (CC Intégral)"</formula>
    </cfRule>
    <cfRule type="expression" dxfId="9" priority="45">
      <formula>$K1="CT (Contrôle terminal)"</formula>
    </cfRule>
  </conditionalFormatting>
  <conditionalFormatting sqref="L18:L300 M18">
    <cfRule type="expression" dxfId="8" priority="54">
      <formula>$K1="CT (Contrôle terminal)"</formula>
    </cfRule>
  </conditionalFormatting>
  <conditionalFormatting sqref="L18:L300">
    <cfRule type="expression" dxfId="7" priority="55">
      <formula>$K1="CCI (CC Intégral)"</formula>
    </cfRule>
  </conditionalFormatting>
  <conditionalFormatting sqref="M1:M999">
    <cfRule type="expression" dxfId="6" priority="50">
      <formula>$K1="CT (Contrôle terminal)"</formula>
    </cfRule>
  </conditionalFormatting>
  <conditionalFormatting sqref="N1:O999">
    <cfRule type="expression" dxfId="5" priority="48">
      <formula>$K1="CCI (CC Intégral)"</formula>
    </cfRule>
  </conditionalFormatting>
  <conditionalFormatting sqref="P14:S17 B15:M17 B1:S9 J10:S11 B12:M12 B14:N14 B301:S999 B13:L13 B10:E10 B11:D11 P12">
    <cfRule type="expression" dxfId="4" priority="57">
      <formula>$D1="Modification"</formula>
    </cfRule>
  </conditionalFormatting>
  <conditionalFormatting sqref="Q1:R999">
    <cfRule type="expression" dxfId="3" priority="46">
      <formula>$P1="Autres"</formula>
    </cfRule>
  </conditionalFormatting>
  <conditionalFormatting sqref="S1:S999 T18">
    <cfRule type="expression" dxfId="2" priority="47">
      <formula>$P1="CT (Contrôle terminal)"</formula>
    </cfRule>
  </conditionalFormatting>
  <conditionalFormatting sqref="T18 A18:S26 C27:S72 A73:S300">
    <cfRule type="expression" dxfId="1" priority="61">
      <formula>$C18="Création"</formula>
    </cfRule>
    <cfRule type="expression" dxfId="0" priority="62">
      <formula>$C18="Fermeture"</formula>
    </cfRule>
  </conditionalFormatting>
  <dataValidations count="7">
    <dataValidation type="list" allowBlank="1" showInputMessage="1" showErrorMessage="1" sqref="G23:G300 G19 H19:I300 E19:F300" xr:uid="{8F1F4B78-569F-4701-97AF-4F2728A6D4BA}">
      <formula1>"OUI, NON"</formula1>
    </dataValidation>
    <dataValidation type="list" allowBlank="1" showInputMessage="1" showErrorMessage="1" sqref="P19:P300" xr:uid="{4DAD49DD-4E0F-4ABB-9A1D-0B55324A3496}">
      <formula1>"CT (Contrôle terminal), Autres"</formula1>
    </dataValidation>
    <dataValidation type="list" allowBlank="1" showInputMessage="1" showErrorMessage="1" sqref="D1:D6" xr:uid="{7E83650B-7761-4F50-87C2-BC11947EAC4B}">
      <formula1>"Obligatoire, Facultatif, Complémentaire"</formula1>
    </dataValidation>
    <dataValidation type="list" allowBlank="1" showInputMessage="1" showErrorMessage="1" sqref="C19:C300" xr:uid="{D8D7F458-3E54-4AAF-A654-F95046630196}">
      <formula1>"Modification MCC"</formula1>
    </dataValidation>
    <dataValidation type="list" allowBlank="1" showInputMessage="1" showErrorMessage="1" sqref="K19:K300" xr:uid="{757FD4EE-3AC2-4288-AC38-70C821ABCE7F}">
      <formula1>List_Controle2</formula1>
    </dataValidation>
    <dataValidation type="list" allowBlank="1" showInputMessage="1" showErrorMessage="1" sqref="Q19:Q300 N19:N300" xr:uid="{31389149-57F8-45B7-BDCD-06B562F489F0}">
      <formula1>List_Controle</formula1>
    </dataValidation>
    <dataValidation type="list" allowBlank="1" showInputMessage="1" showErrorMessage="1" sqref="B27:B72" xr:uid="{DEB7B120-1A51-4317-B4AB-BC1C72ED8D66}">
      <formula1>"UE, ECUE, BLOC, OPTION, Parcours Pédagogique"</formula1>
    </dataValidation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8B69AC-EFCF-4E74-8C31-37650EFB6515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2024-04-26T09:41:50Z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